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917" activeTab="2"/>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<sst xmlns="http://schemas.openxmlformats.org/spreadsheetml/2006/main" count="566" uniqueCount="316">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</sst>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1"/>
      <color theme="1"/>
      <name val="等线"/>
      <charset val="134"/>
      <scheme val="minor"/>
    </font>
    <font>
      <b/>
      <sz val="11"/>
      <name val="Arial"/>
      <charset val="134"/>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13" borderId="18"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9" applyNumberFormat="0" applyFill="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1" fillId="0" borderId="0" applyNumberFormat="0" applyFill="0" applyBorder="0" applyAlignment="0" applyProtection="0">
      <alignment vertical="center"/>
    </xf>
    <xf numFmtId="0" fontId="42" fillId="14" borderId="21" applyNumberFormat="0" applyAlignment="0" applyProtection="0">
      <alignment vertical="center"/>
    </xf>
    <xf numFmtId="0" fontId="43" fillId="15" borderId="22" applyNumberFormat="0" applyAlignment="0" applyProtection="0">
      <alignment vertical="center"/>
    </xf>
    <xf numFmtId="0" fontId="44" fillId="15" borderId="21" applyNumberFormat="0" applyAlignment="0" applyProtection="0">
      <alignment vertical="center"/>
    </xf>
    <xf numFmtId="0" fontId="45" fillId="16" borderId="23" applyNumberFormat="0" applyAlignment="0" applyProtection="0">
      <alignment vertical="center"/>
    </xf>
    <xf numFmtId="0" fontId="46" fillId="0" borderId="24" applyNumberFormat="0" applyFill="0" applyAlignment="0" applyProtection="0">
      <alignment vertical="center"/>
    </xf>
    <xf numFmtId="0" fontId="47" fillId="0" borderId="25" applyNumberFormat="0" applyFill="0" applyAlignment="0" applyProtection="0">
      <alignment vertical="center"/>
    </xf>
    <xf numFmtId="0" fontId="48" fillId="17" borderId="0" applyNumberFormat="0" applyBorder="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52" fillId="37" borderId="0" applyNumberFormat="0" applyBorder="0" applyAlignment="0" applyProtection="0">
      <alignment vertical="center"/>
    </xf>
    <xf numFmtId="0" fontId="52"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1" fillId="43" borderId="0" applyNumberFormat="0" applyBorder="0" applyAlignment="0" applyProtection="0">
      <alignment vertical="center"/>
    </xf>
    <xf numFmtId="0" fontId="0" fillId="0" borderId="0"/>
    <xf numFmtId="0" fontId="0" fillId="0" borderId="0"/>
  </cellStyleXfs>
  <cellXfs count="216">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3" fillId="0" borderId="0" xfId="49" applyFont="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0" xfId="49" applyFont="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7" fillId="7"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3" fillId="3" borderId="0" xfId="49" applyFont="1" applyFill="1" applyAlignment="1">
      <alignment vertical="top"/>
    </xf>
    <xf numFmtId="0" fontId="13" fillId="0" borderId="1" xfId="49" applyFont="1" applyBorder="1" applyAlignment="1">
      <alignment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3" fillId="0" borderId="10" xfId="49" applyFont="1" applyBorder="1" applyAlignment="1">
      <alignment horizontal="lef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22" fillId="7" borderId="1" xfId="49" applyFont="1" applyFill="1" applyBorder="1" applyAlignment="1">
      <alignment horizontal="center" vertical="top"/>
    </xf>
    <xf numFmtId="49" fontId="13" fillId="0" borderId="1" xfId="49" applyNumberFormat="1" applyFont="1" applyBorder="1" applyAlignment="1">
      <alignment horizontal="left" vertical="top" wrapText="1"/>
    </xf>
    <xf numFmtId="0" fontId="13" fillId="7" borderId="1" xfId="49" applyFont="1" applyFill="1" applyBorder="1" applyAlignment="1">
      <alignment horizontal="center" vertical="top"/>
    </xf>
    <xf numFmtId="0" fontId="23" fillId="6" borderId="9" xfId="49" applyFont="1" applyFill="1" applyBorder="1" applyAlignment="1">
      <alignment horizontal="center" vertical="top" wrapText="1"/>
    </xf>
    <xf numFmtId="49" fontId="21" fillId="7" borderId="1" xfId="49" applyNumberFormat="1" applyFont="1" applyFill="1" applyBorder="1" applyAlignment="1">
      <alignment horizontal="center" textRotation="90" wrapText="1"/>
    </xf>
    <xf numFmtId="0" fontId="24"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3" fillId="9" borderId="2" xfId="49" applyFont="1" applyFill="1" applyBorder="1" applyAlignment="1">
      <alignment horizontal="center" vertical="top"/>
    </xf>
    <xf numFmtId="0" fontId="3" fillId="9" borderId="3" xfId="49" applyFont="1" applyFill="1" applyBorder="1" applyAlignment="1">
      <alignment horizontal="center" vertical="top"/>
    </xf>
    <xf numFmtId="0" fontId="3" fillId="9"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9" fontId="26" fillId="8" borderId="1" xfId="49" applyNumberFormat="1" applyFont="1" applyFill="1" applyBorder="1" applyAlignment="1">
      <alignment horizontal="center" vertical="top"/>
    </xf>
    <xf numFmtId="0" fontId="3" fillId="3" borderId="0" xfId="49" applyFont="1" applyFill="1" applyAlignment="1">
      <alignment horizontal="center" vertical="top"/>
    </xf>
    <xf numFmtId="0" fontId="17" fillId="0" borderId="0" xfId="49" applyFont="1" applyAlignment="1">
      <alignment vertical="top"/>
    </xf>
    <xf numFmtId="0" fontId="8" fillId="0" borderId="6" xfId="49" applyFont="1" applyBorder="1" applyAlignment="1">
      <alignment vertical="top" wrapText="1"/>
    </xf>
    <xf numFmtId="0" fontId="27" fillId="3" borderId="2" xfId="49" applyFont="1" applyFill="1" applyBorder="1" applyAlignment="1">
      <alignment horizontal="left" vertical="top"/>
    </xf>
    <xf numFmtId="0" fontId="27" fillId="3" borderId="3" xfId="49" applyFont="1" applyFill="1" applyBorder="1" applyAlignment="1">
      <alignment horizontal="left" vertical="top"/>
    </xf>
    <xf numFmtId="0" fontId="8" fillId="0" borderId="10" xfId="49" applyFont="1" applyBorder="1" applyAlignment="1">
      <alignment vertical="top" wrapText="1"/>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1" xfId="49" applyFont="1" applyBorder="1" applyAlignment="1">
      <alignment horizontal="left" vertical="top" wrapText="1"/>
    </xf>
    <xf numFmtId="0" fontId="22" fillId="7" borderId="11" xfId="49" applyFont="1" applyFill="1" applyBorder="1" applyAlignment="1">
      <alignment horizontal="center" vertical="top"/>
    </xf>
    <xf numFmtId="0" fontId="22" fillId="7" borderId="16" xfId="49" applyFont="1" applyFill="1" applyBorder="1" applyAlignment="1">
      <alignment horizontal="center" vertical="top"/>
    </xf>
    <xf numFmtId="49" fontId="8" fillId="0" borderId="1" xfId="49" applyNumberFormat="1" applyFont="1" applyBorder="1" applyAlignment="1">
      <alignment vertical="top" wrapText="1"/>
    </xf>
    <xf numFmtId="49" fontId="8" fillId="0" borderId="6" xfId="49" applyNumberFormat="1" applyFont="1" applyBorder="1" applyAlignment="1">
      <alignment vertical="top" wrapText="1"/>
    </xf>
    <xf numFmtId="49" fontId="8" fillId="0" borderId="11" xfId="49" applyNumberFormat="1" applyFont="1" applyBorder="1" applyAlignment="1">
      <alignment vertical="top"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0" fontId="8"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8" fillId="3" borderId="0" xfId="49" applyFont="1" applyFill="1" applyAlignment="1">
      <alignment horizontal="left" vertical="top" wrapText="1"/>
    </xf>
    <xf numFmtId="0" fontId="15" fillId="3" borderId="1" xfId="49" applyFont="1" applyFill="1" applyBorder="1" applyAlignment="1">
      <alignment horizontal="left" vertical="top"/>
    </xf>
    <xf numFmtId="0" fontId="29" fillId="3" borderId="2" xfId="49" applyFont="1" applyFill="1" applyBorder="1" applyAlignment="1" applyProtection="1">
      <alignment horizontal="left" vertical="top" wrapText="1"/>
      <protection locked="0"/>
    </xf>
    <xf numFmtId="0" fontId="29" fillId="3" borderId="3" xfId="49" applyFont="1" applyFill="1" applyBorder="1" applyAlignment="1" applyProtection="1">
      <alignment horizontal="left" vertical="top" wrapText="1"/>
      <protection locked="0"/>
    </xf>
    <xf numFmtId="0" fontId="29"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3070" y="2991485"/>
          <a:ext cx="20300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opLeftCell="A4" workbookViewId="0">
      <selection activeCell="E23" sqref="E23"/>
    </sheetView>
  </sheetViews>
  <sheetFormatPr defaultColWidth="9.16666666666667" defaultRowHeight="14.1"/>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2"/>
      <c r="R1" s="132"/>
      <c r="S1" s="132"/>
    </row>
    <row r="2" ht="17.25" customHeight="1" spans="2:19">
      <c r="B2" s="183" t="s">
        <v>1</v>
      </c>
      <c r="C2" s="183" t="str">
        <f ca="1" t="array" ref="C2">"WP NR CA PC3 FR1 "&amp;INDIRECT("'Revision History WP template'!A3")</f>
        <v>WP NR CA PC3 FR1 v1.15.0</v>
      </c>
      <c r="D2" s="183"/>
      <c r="E2" s="183"/>
      <c r="F2" s="183"/>
      <c r="G2" s="183"/>
      <c r="H2" s="183"/>
      <c r="I2" s="183"/>
      <c r="J2" s="183"/>
      <c r="K2" s="183"/>
      <c r="L2" s="183"/>
      <c r="M2" s="183"/>
      <c r="N2" s="183"/>
      <c r="O2" s="27"/>
      <c r="P2" s="204"/>
      <c r="Q2" s="132"/>
      <c r="R2" s="132"/>
      <c r="S2" s="132"/>
    </row>
    <row r="3" ht="30" customHeight="1" spans="2:19">
      <c r="B3" s="184" t="s">
        <v>2</v>
      </c>
      <c r="C3" s="184"/>
      <c r="D3" s="184"/>
      <c r="E3" s="184"/>
      <c r="F3" s="184"/>
      <c r="G3" s="184"/>
      <c r="H3" s="184"/>
      <c r="I3" s="184"/>
      <c r="J3" s="184"/>
      <c r="K3" s="184"/>
      <c r="L3" s="184"/>
      <c r="M3" s="184"/>
      <c r="N3" s="184"/>
      <c r="O3" s="132"/>
      <c r="P3" s="132"/>
      <c r="Q3" s="132"/>
      <c r="R3" s="132"/>
      <c r="S3" s="132"/>
    </row>
    <row r="4" ht="17.7"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WP NR CA PC3 FR1 v1.15.0</v>
      </c>
      <c r="E5" s="187"/>
      <c r="F5" s="188"/>
      <c r="K5" s="205" t="s">
        <v>5</v>
      </c>
      <c r="L5" s="91"/>
      <c r="M5" s="91"/>
      <c r="N5" s="91"/>
      <c r="O5" s="91"/>
      <c r="P5" s="91"/>
      <c r="Q5" s="91"/>
      <c r="R5" s="91"/>
      <c r="S5" s="91"/>
    </row>
    <row r="6" ht="18.3" spans="1:19">
      <c r="A6" s="28"/>
      <c r="B6" s="40" t="s">
        <v>6</v>
      </c>
      <c r="C6" s="40"/>
      <c r="D6" s="189"/>
      <c r="E6" s="190"/>
      <c r="F6" s="191"/>
      <c r="K6" s="205" t="s">
        <v>7</v>
      </c>
      <c r="L6" s="91"/>
      <c r="M6" s="91"/>
      <c r="N6" s="91"/>
      <c r="O6" s="91"/>
      <c r="P6" s="91"/>
      <c r="Q6" s="91"/>
      <c r="R6" s="91"/>
      <c r="S6" s="213"/>
    </row>
    <row r="7" ht="15" customHeight="1" spans="1:19">
      <c r="A7" s="28"/>
      <c r="B7" s="40" t="s">
        <v>8</v>
      </c>
      <c r="C7" s="40"/>
      <c r="D7" s="189" t="s">
        <v>9</v>
      </c>
      <c r="E7" s="190"/>
      <c r="F7" s="191"/>
      <c r="K7" s="206" t="s">
        <v>10</v>
      </c>
      <c r="L7" s="207"/>
      <c r="M7" s="207"/>
      <c r="N7" s="207"/>
      <c r="O7" s="207"/>
      <c r="P7" s="207"/>
      <c r="Q7" s="207"/>
      <c r="R7" s="207"/>
      <c r="S7" s="207"/>
    </row>
    <row r="8" spans="1:19">
      <c r="A8" s="28"/>
      <c r="B8" s="40" t="s">
        <v>11</v>
      </c>
      <c r="C8" s="40"/>
      <c r="D8" s="189"/>
      <c r="E8" s="190"/>
      <c r="F8" s="191"/>
      <c r="K8" s="206"/>
      <c r="L8" s="207"/>
      <c r="M8" s="207"/>
      <c r="N8" s="207"/>
      <c r="O8" s="207"/>
      <c r="P8" s="207"/>
      <c r="Q8" s="207"/>
      <c r="R8" s="207"/>
      <c r="S8" s="207"/>
    </row>
    <row r="9" spans="19:19">
      <c r="S9" s="207"/>
    </row>
    <row r="10" ht="17.7" spans="2:19">
      <c r="B10" s="192" t="s">
        <v>12</v>
      </c>
      <c r="C10" s="192"/>
      <c r="D10" s="97" t="str">
        <f>'WP NR CA PC3 FR1'!$I$16</f>
        <v/>
      </c>
      <c r="E10" s="27"/>
      <c r="F10" s="27"/>
      <c r="G10" s="27"/>
      <c r="H10" s="27"/>
      <c r="I10" s="27"/>
      <c r="J10" s="27"/>
      <c r="S10" s="207"/>
    </row>
    <row r="11" spans="19:19">
      <c r="S11" s="207"/>
    </row>
    <row r="12" ht="18.75" customHeight="1" spans="2:19">
      <c r="B12" s="27" t="s">
        <v>13</v>
      </c>
      <c r="C12" s="27"/>
      <c r="D12" s="27"/>
      <c r="E12" s="27"/>
      <c r="F12" s="27"/>
      <c r="G12" s="27"/>
      <c r="H12" s="27"/>
      <c r="I12" s="27"/>
      <c r="J12" s="27"/>
      <c r="S12" s="207"/>
    </row>
    <row r="13" ht="108" customHeight="1" spans="1:19">
      <c r="A13" s="193"/>
      <c r="B13" s="193" t="s">
        <v>14</v>
      </c>
      <c r="C13" s="193"/>
      <c r="D13" s="193"/>
      <c r="E13" s="193"/>
      <c r="F13" s="193"/>
      <c r="G13" s="193"/>
      <c r="H13" s="193"/>
      <c r="I13" s="193"/>
      <c r="J13" s="193"/>
      <c r="K13" s="193"/>
      <c r="L13" s="193"/>
      <c r="M13" s="193"/>
      <c r="N13" s="193"/>
      <c r="S13" s="207"/>
    </row>
    <row r="14" ht="31.5"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8" t="s">
        <v>28</v>
      </c>
      <c r="O14" s="209" t="s">
        <v>11</v>
      </c>
      <c r="P14" s="194" t="s">
        <v>29</v>
      </c>
    </row>
    <row r="15" spans="1:16382">
      <c r="A15" s="196"/>
      <c r="B15" s="197"/>
      <c r="C15" s="197"/>
      <c r="D15" s="198"/>
      <c r="E15" s="199"/>
      <c r="F15" s="198"/>
      <c r="G15" s="197"/>
      <c r="H15" s="197"/>
      <c r="I15" s="198"/>
      <c r="J15" s="198"/>
      <c r="K15" s="198"/>
      <c r="L15" s="198"/>
      <c r="M15" s="198"/>
      <c r="N15" s="198"/>
      <c r="O15" s="198"/>
      <c r="P15" s="210" t="s">
        <v>30</v>
      </c>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t="s">
        <v>30</v>
      </c>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zoomScale="85" zoomScaleNormal="85" topLeftCell="A38" workbookViewId="0">
      <selection activeCell="F45" sqref="F45"/>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0.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0"/>
      <c r="R1" s="131"/>
      <c r="S1" s="131"/>
      <c r="T1" s="82"/>
      <c r="U1" s="82"/>
      <c r="V1" s="82"/>
      <c r="W1" s="82"/>
      <c r="X1" s="132"/>
    </row>
    <row r="2" s="16" customFormat="1" ht="17.7"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v1.15.0</v>
      </c>
      <c r="Q2" s="83"/>
      <c r="R2" s="83"/>
      <c r="S2" s="83"/>
      <c r="T2" s="83"/>
      <c r="U2" s="83"/>
      <c r="V2" s="83"/>
      <c r="W2" s="83"/>
      <c r="X2" s="132"/>
    </row>
    <row r="3" s="16" customFormat="1" ht="17.7" spans="2:24">
      <c r="B3" s="27" t="s">
        <v>31</v>
      </c>
      <c r="C3" s="27"/>
      <c r="D3" s="27"/>
      <c r="E3" s="27"/>
      <c r="F3" s="27"/>
      <c r="G3" s="27"/>
      <c r="H3" s="27"/>
      <c r="I3" s="27"/>
      <c r="J3" s="27"/>
      <c r="K3" s="27"/>
      <c r="L3" s="27"/>
      <c r="M3" s="84"/>
      <c r="N3" s="85"/>
      <c r="O3" s="85"/>
      <c r="P3" s="85"/>
      <c r="Q3" s="24"/>
      <c r="R3" s="24"/>
      <c r="S3" s="24"/>
      <c r="T3" s="24"/>
      <c r="U3" s="24"/>
      <c r="V3" s="24"/>
      <c r="W3" s="24"/>
      <c r="X3" s="24"/>
    </row>
    <row r="4" s="16" customFormat="1" ht="14.1" outlineLevel="2" spans="2:24">
      <c r="B4" s="28"/>
      <c r="C4" s="28"/>
      <c r="D4" s="29" t="s">
        <v>32</v>
      </c>
      <c r="E4" s="30"/>
      <c r="F4" s="30"/>
      <c r="G4" s="31"/>
      <c r="H4" s="29" t="s">
        <v>33</v>
      </c>
      <c r="I4" s="86" t="s">
        <v>34</v>
      </c>
      <c r="J4" s="86"/>
      <c r="K4" s="86"/>
      <c r="L4" s="86"/>
      <c r="M4" s="86"/>
      <c r="N4" s="86"/>
      <c r="O4" s="87"/>
      <c r="P4" s="87"/>
      <c r="Q4" s="87"/>
      <c r="R4" s="24"/>
      <c r="S4" s="24"/>
      <c r="T4" s="24"/>
      <c r="U4" s="24"/>
      <c r="V4" s="24"/>
      <c r="W4" s="24"/>
      <c r="X4" s="24"/>
    </row>
    <row r="5" s="16" customFormat="1" ht="19.5" customHeight="1" outlineLevel="2" spans="2:24">
      <c r="B5" s="28"/>
      <c r="C5" s="28"/>
      <c r="D5" s="32" t="s">
        <v>35</v>
      </c>
      <c r="E5" s="32"/>
      <c r="F5" s="32"/>
      <c r="G5" s="32"/>
      <c r="H5" s="33" t="s">
        <v>36</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4"/>
    </row>
    <row r="6" s="16" customFormat="1" ht="16.5" customHeight="1" outlineLevel="2" spans="2:24">
      <c r="B6" s="28"/>
      <c r="C6" s="28"/>
      <c r="D6" s="32" t="s">
        <v>37</v>
      </c>
      <c r="E6" s="32"/>
      <c r="F6" s="32"/>
      <c r="G6" s="32"/>
      <c r="H6" s="33" t="s">
        <v>38</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4"/>
    </row>
    <row r="7" s="16" customFormat="1" ht="13.5" customHeight="1" outlineLevel="2" spans="2:24">
      <c r="B7" s="28"/>
      <c r="C7" s="28"/>
      <c r="D7" s="32" t="s">
        <v>39</v>
      </c>
      <c r="E7" s="32"/>
      <c r="F7" s="32"/>
      <c r="G7" s="32"/>
      <c r="H7" s="33" t="s">
        <v>40</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41</v>
      </c>
      <c r="E8" s="32"/>
      <c r="F8" s="32"/>
      <c r="G8" s="32"/>
      <c r="H8" s="33" t="s">
        <v>42</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43</v>
      </c>
      <c r="E9" s="32"/>
      <c r="F9" s="32"/>
      <c r="G9" s="32"/>
      <c r="H9" s="34" t="s">
        <v>44</v>
      </c>
      <c r="I9" s="88" t="str">
        <f>_xlfn.TEXTJOIN(", ",TRUE,$I$5:$L$8)</f>
        <v/>
      </c>
      <c r="J9" s="89"/>
      <c r="K9" s="89"/>
      <c r="L9" s="89"/>
      <c r="M9" s="89"/>
      <c r="N9" s="90"/>
      <c r="O9" s="91"/>
      <c r="P9" s="91"/>
      <c r="Q9" s="91"/>
      <c r="R9" s="91"/>
      <c r="S9" s="91"/>
      <c r="T9" s="91"/>
      <c r="U9" s="91"/>
      <c r="V9" s="91"/>
      <c r="W9" s="91"/>
      <c r="X9" s="24"/>
    </row>
    <row r="10" s="16" customFormat="1" ht="14.25" customHeight="1" outlineLevel="2" spans="2:24">
      <c r="B10" s="28"/>
      <c r="C10" s="28"/>
      <c r="D10" s="32" t="s">
        <v>45</v>
      </c>
      <c r="E10" s="32"/>
      <c r="F10" s="32"/>
      <c r="G10" s="32"/>
      <c r="H10" s="34" t="s">
        <v>46</v>
      </c>
      <c r="I10" s="88" t="str">
        <f>_xlfn.TEXTJOIN(", ",TRUE,$I$5:$L$6)</f>
        <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47</v>
      </c>
      <c r="E11" s="32"/>
      <c r="F11" s="32"/>
      <c r="G11" s="32"/>
      <c r="H11" s="34" t="s">
        <v>48</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7" spans="2:24">
      <c r="B13" s="27" t="s">
        <v>49</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7"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50</v>
      </c>
      <c r="J15" s="94"/>
      <c r="K15" s="95" t="s">
        <v>51</v>
      </c>
      <c r="L15" s="96"/>
      <c r="M15" s="96"/>
      <c r="N15" s="96"/>
      <c r="O15" s="96"/>
      <c r="P15" s="96"/>
      <c r="Q15" s="96"/>
      <c r="R15" s="96"/>
      <c r="S15" s="96"/>
      <c r="T15" s="96"/>
      <c r="U15" s="96"/>
      <c r="V15" s="96"/>
      <c r="W15" s="133"/>
      <c r="X15" s="24"/>
    </row>
    <row r="16" s="16" customFormat="1" ht="17.7" outlineLevel="2" spans="2:24">
      <c r="B16" s="28"/>
      <c r="C16" s="28"/>
      <c r="D16" s="40" t="s">
        <v>52</v>
      </c>
      <c r="E16" s="40"/>
      <c r="F16" s="40"/>
      <c r="G16" s="40"/>
      <c r="H16" s="40"/>
      <c r="I16" s="97" t="str">
        <f t="array" ref="I16">IF(SUMPRODUCT($N$34:$N$124,--(O34:O124&lt;&gt;""))&gt;0,SUMPRODUCT($N$34:$N$124,O34:O124)/SUMPRODUCT($N$34:$N$124,--(O34:O124&lt;&gt;"")),"")</f>
        <v/>
      </c>
      <c r="J16" s="98"/>
      <c r="K16" s="99"/>
      <c r="L16" s="100"/>
      <c r="M16" s="100"/>
      <c r="N16" s="100"/>
      <c r="O16" s="100"/>
      <c r="P16" s="100"/>
      <c r="Q16" s="100"/>
      <c r="R16" s="100"/>
      <c r="S16" s="100"/>
      <c r="T16" s="100"/>
      <c r="U16" s="100"/>
      <c r="V16" s="100"/>
      <c r="W16" s="134"/>
      <c r="X16" s="24"/>
    </row>
    <row r="17" s="16" customFormat="1" outlineLevel="2" spans="2:24">
      <c r="B17" s="28"/>
      <c r="C17" s="28"/>
      <c r="D17" s="41" t="str">
        <f>B30</f>
        <v>Step 1: Work plan pre-requisite</v>
      </c>
      <c r="E17" s="41"/>
      <c r="F17" s="41"/>
      <c r="G17" s="41"/>
      <c r="H17" s="41"/>
      <c r="I17" s="101" t="str">
        <f t="array" ref="I17">IF(SUMPRODUCT(--(O34:O39&lt;&gt;""))&gt;0,SUMPRODUCT($N$34:$N$39,O34:O39)/SUMPRODUCT($N$34:$N$39,--(O34:O39&lt;&gt;"")),"")</f>
        <v/>
      </c>
      <c r="J17" s="98"/>
      <c r="K17" s="99"/>
      <c r="L17" s="100"/>
      <c r="M17" s="100"/>
      <c r="N17" s="100"/>
      <c r="O17" s="100"/>
      <c r="P17" s="100"/>
      <c r="Q17" s="100"/>
      <c r="R17" s="100"/>
      <c r="S17" s="100"/>
      <c r="T17" s="100"/>
      <c r="U17" s="100"/>
      <c r="V17" s="100"/>
      <c r="W17" s="134"/>
      <c r="X17" s="24"/>
    </row>
    <row r="18" s="16" customFormat="1" outlineLevel="2" spans="2:24">
      <c r="B18" s="28"/>
      <c r="C18" s="28"/>
      <c r="D18" s="41" t="str">
        <f>B41</f>
        <v>Step 2: Complete Test Point (TP) analysis for impacted NR CA configurations</v>
      </c>
      <c r="E18" s="41"/>
      <c r="F18" s="41"/>
      <c r="G18" s="41"/>
      <c r="H18" s="41"/>
      <c r="I18" s="101" t="str">
        <f t="array" ref="I18">IF(SUMPRODUCT(--(O45:O50&lt;&gt;""))&gt;0,SUMPRODUCT($N$45:$N$50,O45:O50)/SUMPRODUCT($N$45:$N$50,--(O45:O50&lt;&gt;"")),"")</f>
        <v/>
      </c>
      <c r="J18" s="98"/>
      <c r="K18" s="99"/>
      <c r="L18" s="100"/>
      <c r="M18" s="100"/>
      <c r="N18" s="100"/>
      <c r="O18" s="100"/>
      <c r="P18" s="100"/>
      <c r="Q18" s="100"/>
      <c r="R18" s="100"/>
      <c r="S18" s="100"/>
      <c r="T18" s="100"/>
      <c r="U18" s="100"/>
      <c r="V18" s="100"/>
      <c r="W18" s="134"/>
      <c r="X18" s="24"/>
    </row>
    <row r="19" s="16" customFormat="1" outlineLevel="2" spans="2:24">
      <c r="B19" s="28"/>
      <c r="C19" s="28"/>
      <c r="D19" s="41" t="str">
        <f>B53</f>
        <v>Step 3.1: CR(s) to common test environment (TS 38.508-1)</v>
      </c>
      <c r="E19" s="41"/>
      <c r="F19" s="41"/>
      <c r="G19" s="41"/>
      <c r="H19" s="41"/>
      <c r="I19" s="101" t="str">
        <f t="array" ref="I19">IF(SUMPRODUCT(--(O57:O61&lt;&gt;""))&gt;0,SUMPRODUCT($N$57:$N$61,O57:O61)/SUMPRODUCT($N$57:$N$61,--(O57:O61&lt;&gt;"")),"")</f>
        <v/>
      </c>
      <c r="J19" s="98"/>
      <c r="K19" s="99"/>
      <c r="L19" s="100"/>
      <c r="M19" s="100"/>
      <c r="N19" s="100"/>
      <c r="O19" s="100"/>
      <c r="P19" s="100"/>
      <c r="Q19" s="100"/>
      <c r="R19" s="100"/>
      <c r="S19" s="100"/>
      <c r="T19" s="100"/>
      <c r="U19" s="100"/>
      <c r="V19" s="100"/>
      <c r="W19" s="134"/>
      <c r="X19" s="24"/>
    </row>
    <row r="20" s="16" customFormat="1" outlineLevel="2" spans="2:24">
      <c r="B20" s="28"/>
      <c r="C20" s="28"/>
      <c r="D20" s="41" t="str">
        <f>B63</f>
        <v>Step 3.2: CR(s) to common clauses for RF / Performance testing area (TS 38.521-1)</v>
      </c>
      <c r="E20" s="41"/>
      <c r="F20" s="41"/>
      <c r="G20" s="41"/>
      <c r="H20" s="41"/>
      <c r="I20" s="101" t="str">
        <f t="array" ref="I20">IF(SUMPRODUCT(--(O69:O82&lt;&gt;""))&gt;0,SUMPRODUCT($N$69:$N$82,O69:O82)/SUMPRODUCT($N$69:$N$82,--(O69:O82&lt;&gt;"")),"")</f>
        <v/>
      </c>
      <c r="J20" s="98"/>
      <c r="K20" s="99"/>
      <c r="L20" s="100"/>
      <c r="M20" s="100"/>
      <c r="N20" s="100"/>
      <c r="O20" s="100"/>
      <c r="P20" s="100"/>
      <c r="Q20" s="100"/>
      <c r="R20" s="100"/>
      <c r="S20" s="100"/>
      <c r="T20" s="100"/>
      <c r="U20" s="100"/>
      <c r="V20" s="100"/>
      <c r="W20" s="134"/>
      <c r="X20" s="24"/>
    </row>
    <row r="21" s="16" customFormat="1" outlineLevel="2" spans="2:24">
      <c r="B21" s="28"/>
      <c r="C21" s="28"/>
      <c r="D21" s="41" t="str">
        <f>B84</f>
        <v>Step 3.3: CR(s) for RF transmitter test cases (TS 38.521-1, clause 6)</v>
      </c>
      <c r="E21" s="41"/>
      <c r="F21" s="41"/>
      <c r="G21" s="41"/>
      <c r="H21" s="41"/>
      <c r="I21" s="101" t="str">
        <f t="array" ref="I21">IF(SUMPRODUCT(--(O88:O93&lt;&gt;""))&gt;0,SUMPRODUCT($N$88:$N$93,O88:O93)/SUMPRODUCT($N$88:$N$93,--(O88:O93&lt;&gt;"")),"")</f>
        <v/>
      </c>
      <c r="J21" s="98"/>
      <c r="K21" s="99"/>
      <c r="L21" s="100"/>
      <c r="M21" s="100"/>
      <c r="N21" s="100"/>
      <c r="O21" s="100"/>
      <c r="P21" s="100"/>
      <c r="Q21" s="100"/>
      <c r="R21" s="100"/>
      <c r="S21" s="100"/>
      <c r="T21" s="100"/>
      <c r="U21" s="100"/>
      <c r="V21" s="100"/>
      <c r="W21" s="134"/>
      <c r="X21" s="24"/>
    </row>
    <row r="22" outlineLevel="2" spans="2:23">
      <c r="B22" s="28"/>
      <c r="C22" s="28"/>
      <c r="D22" s="41" t="str">
        <f>B95</f>
        <v>Step 3.4: CR(s) for RF receiver test cases (TS 38.521-1, clause 7)</v>
      </c>
      <c r="E22" s="41"/>
      <c r="F22" s="41"/>
      <c r="G22" s="41"/>
      <c r="H22" s="41"/>
      <c r="I22" s="101" t="str">
        <f t="array" ref="I22">IF(SUMPRODUCT(--(O99:O101&lt;&gt;""))&gt;0,SUMPRODUCT($N$99:$N$101,O99:O101)/SUMPRODUCT($N$99:$N$101,--(O99:O101&lt;&gt;"")),"")</f>
        <v/>
      </c>
      <c r="J22" s="98"/>
      <c r="K22" s="99"/>
      <c r="L22" s="100"/>
      <c r="M22" s="100"/>
      <c r="N22" s="100"/>
      <c r="O22" s="100"/>
      <c r="P22" s="100"/>
      <c r="Q22" s="100"/>
      <c r="R22" s="100"/>
      <c r="S22" s="100"/>
      <c r="T22" s="100"/>
      <c r="U22" s="100"/>
      <c r="V22" s="100"/>
      <c r="W22" s="134"/>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4"/>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4"/>
    </row>
    <row r="25" outlineLevel="2" spans="2:23">
      <c r="B25" s="28"/>
      <c r="C25" s="28"/>
      <c r="D25" s="41" t="str">
        <f>B117</f>
        <v>Step 4: CR(s) for new ICS/capabilities (TS 38.508-2)</v>
      </c>
      <c r="E25" s="41"/>
      <c r="F25" s="41"/>
      <c r="G25" s="41"/>
      <c r="H25" s="41"/>
      <c r="I25" s="101" t="str">
        <f t="array" ref="I25">IF(SUMPRODUCT(--(O123:O124&lt;&gt;""))&gt;0,SUMPRODUCT($N$123:$N$124,O123:O124)/SUMPRODUCT($N$123:$N$124,--(O123:O124&lt;&gt;"")),"")</f>
        <v/>
      </c>
      <c r="J25" s="98"/>
      <c r="K25" s="99"/>
      <c r="L25" s="100"/>
      <c r="M25" s="100"/>
      <c r="N25" s="100"/>
      <c r="O25" s="100"/>
      <c r="P25" s="100"/>
      <c r="Q25" s="100"/>
      <c r="R25" s="100"/>
      <c r="S25" s="100"/>
      <c r="T25" s="100"/>
      <c r="U25" s="100"/>
      <c r="V25" s="100"/>
      <c r="W25" s="134"/>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5"/>
    </row>
    <row r="27" ht="17.7" spans="2:23">
      <c r="B27" s="27" t="s">
        <v>53</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54</v>
      </c>
      <c r="C28" s="46"/>
      <c r="D28" s="46"/>
      <c r="E28" s="46"/>
      <c r="F28" s="46"/>
      <c r="G28" s="46"/>
      <c r="H28" s="46"/>
      <c r="I28" s="46"/>
      <c r="J28" s="105" t="s">
        <v>55</v>
      </c>
      <c r="K28" s="106"/>
      <c r="L28" s="106"/>
      <c r="M28" s="107"/>
      <c r="N28" s="108" t="s">
        <v>54</v>
      </c>
      <c r="O28" s="109"/>
      <c r="P28" s="104"/>
      <c r="Q28" s="136" t="s">
        <v>55</v>
      </c>
      <c r="R28" s="137"/>
      <c r="S28" s="137"/>
      <c r="T28" s="137"/>
      <c r="U28" s="137"/>
      <c r="V28" s="137"/>
      <c r="W28" s="138"/>
    </row>
    <row r="29" outlineLevel="1" spans="2:24">
      <c r="B29" s="47"/>
      <c r="C29" s="48"/>
      <c r="D29" s="49"/>
      <c r="E29" s="49"/>
      <c r="F29" s="48"/>
      <c r="G29" s="48"/>
      <c r="H29" s="50"/>
      <c r="I29" s="48"/>
      <c r="J29" s="48"/>
      <c r="K29" s="48"/>
      <c r="L29" s="48"/>
      <c r="M29" s="50"/>
      <c r="N29" s="50"/>
      <c r="O29" s="48"/>
      <c r="P29" s="48"/>
      <c r="Q29" s="139"/>
      <c r="R29" s="139"/>
      <c r="S29" s="139"/>
      <c r="T29" s="139"/>
      <c r="U29" s="139"/>
      <c r="V29" s="139"/>
      <c r="W29" s="140"/>
      <c r="X29" s="141"/>
    </row>
    <row r="30" ht="17.7" spans="2:23">
      <c r="B30" s="51" t="s">
        <v>56</v>
      </c>
      <c r="C30" s="52"/>
      <c r="D30" s="52"/>
      <c r="E30" s="52"/>
      <c r="F30" s="52"/>
      <c r="G30" s="52"/>
      <c r="H30" s="52"/>
      <c r="I30" s="52"/>
      <c r="J30" s="52"/>
      <c r="K30" s="52"/>
      <c r="L30" s="52"/>
      <c r="M30" s="52"/>
      <c r="N30" s="52"/>
      <c r="O30" s="52"/>
      <c r="P30" s="52"/>
      <c r="Q30" s="52"/>
      <c r="R30" s="52"/>
      <c r="S30" s="52"/>
      <c r="T30" s="52"/>
      <c r="U30" s="52"/>
      <c r="V30" s="52"/>
      <c r="W30" s="142"/>
    </row>
    <row r="31" outlineLevel="1" spans="2:23">
      <c r="B31" s="53" t="s">
        <v>57</v>
      </c>
      <c r="C31" s="54" t="s">
        <v>58</v>
      </c>
      <c r="D31" s="55" t="s">
        <v>59</v>
      </c>
      <c r="E31" s="55" t="s">
        <v>60</v>
      </c>
      <c r="F31" s="55" t="s">
        <v>61</v>
      </c>
      <c r="G31" s="55" t="s">
        <v>62</v>
      </c>
      <c r="H31" s="56" t="s">
        <v>63</v>
      </c>
      <c r="I31" s="55" t="s">
        <v>64</v>
      </c>
      <c r="J31" s="55" t="s">
        <v>65</v>
      </c>
      <c r="K31" s="55" t="s">
        <v>66</v>
      </c>
      <c r="L31" s="55" t="s">
        <v>67</v>
      </c>
      <c r="M31" s="110" t="s">
        <v>11</v>
      </c>
      <c r="N31" s="111" t="s">
        <v>68</v>
      </c>
      <c r="O31" s="55" t="s">
        <v>69</v>
      </c>
      <c r="P31" s="112"/>
      <c r="Q31" s="143" t="s">
        <v>70</v>
      </c>
      <c r="R31" s="144"/>
      <c r="S31" s="144"/>
      <c r="T31" s="144"/>
      <c r="U31" s="144"/>
      <c r="V31" s="144"/>
      <c r="W31" s="145"/>
    </row>
    <row r="32" ht="51" outlineLevel="1" spans="2:23">
      <c r="B32" s="53"/>
      <c r="C32" s="57"/>
      <c r="D32" s="58"/>
      <c r="E32" s="58"/>
      <c r="F32" s="58"/>
      <c r="G32" s="58"/>
      <c r="H32" s="59"/>
      <c r="I32" s="58"/>
      <c r="J32" s="58"/>
      <c r="K32" s="58"/>
      <c r="L32" s="58"/>
      <c r="M32" s="113"/>
      <c r="N32" s="114"/>
      <c r="O32" s="58"/>
      <c r="P32" s="115"/>
      <c r="Q32" s="53" t="s">
        <v>71</v>
      </c>
      <c r="R32" s="53" t="s">
        <v>72</v>
      </c>
      <c r="S32" s="53" t="s">
        <v>73</v>
      </c>
      <c r="T32" s="53" t="s">
        <v>74</v>
      </c>
      <c r="U32" s="53" t="s">
        <v>75</v>
      </c>
      <c r="V32" s="146"/>
      <c r="W32" s="146"/>
    </row>
    <row r="33" outlineLevel="1" spans="2:23">
      <c r="B33" s="53"/>
      <c r="C33" s="60"/>
      <c r="D33" s="61"/>
      <c r="E33" s="61"/>
      <c r="F33" s="61"/>
      <c r="G33" s="61"/>
      <c r="H33" s="62"/>
      <c r="I33" s="61"/>
      <c r="J33" s="61"/>
      <c r="K33" s="61"/>
      <c r="L33" s="61"/>
      <c r="M33" s="116"/>
      <c r="N33" s="114"/>
      <c r="O33" s="58"/>
      <c r="P33" s="117"/>
      <c r="Q33" s="147">
        <v>1</v>
      </c>
      <c r="R33" s="147">
        <v>1</v>
      </c>
      <c r="S33" s="147">
        <v>1</v>
      </c>
      <c r="T33" s="147">
        <v>1</v>
      </c>
      <c r="U33" s="147">
        <v>1</v>
      </c>
      <c r="V33" s="148">
        <v>1</v>
      </c>
      <c r="W33" s="148">
        <v>1</v>
      </c>
    </row>
    <row r="34" s="16" customFormat="1" ht="30.6" outlineLevel="1" spans="2:24">
      <c r="B34" s="63" t="s">
        <v>46</v>
      </c>
      <c r="C34" s="64" t="s">
        <v>76</v>
      </c>
      <c r="D34" s="65" t="s">
        <v>77</v>
      </c>
      <c r="E34" s="65" t="s">
        <v>78</v>
      </c>
      <c r="F34" s="65" t="s">
        <v>79</v>
      </c>
      <c r="G34" s="65" t="s">
        <v>80</v>
      </c>
      <c r="H34" s="65" t="str">
        <f>IF(B34&lt;&gt;"",SUBSTITUTE(VLOOKUP(B34,LabelListLookUp,2,FALSE),", ",","&amp;CHAR(10)),"")</f>
        <v/>
      </c>
      <c r="I34" s="65" t="s">
        <v>81</v>
      </c>
      <c r="J34" s="65"/>
      <c r="K34" s="65" t="str">
        <f>WPtarget</f>
        <v>RAN5#105</v>
      </c>
      <c r="L34" s="65"/>
      <c r="M34" s="118"/>
      <c r="N34" s="119">
        <v>1</v>
      </c>
      <c r="O34" s="120" t="str">
        <f t="array" ref="O34">IF(AND(H34&lt;&gt;"",H34&lt;&gt;"-"),IF(SUMPRODUCT($Q$33:$W$33,--(Q34:W34&lt;&gt;""))&gt;0,SUMPRODUCT($Q$33:$W$33,Q34:W34)/SUMPRODUCT($Q$33:$W$33,--(Q34:W34&lt;&gt;"")),""),"")</f>
        <v/>
      </c>
      <c r="P34" s="121"/>
      <c r="Q34" s="149">
        <v>0</v>
      </c>
      <c r="R34" s="149"/>
      <c r="S34" s="149"/>
      <c r="T34" s="149"/>
      <c r="U34" s="149"/>
      <c r="V34" s="149"/>
      <c r="W34" s="149"/>
      <c r="X34" s="24"/>
    </row>
    <row r="35" s="16" customFormat="1" ht="51" outlineLevel="1" spans="2:24">
      <c r="B35" s="63" t="s">
        <v>48</v>
      </c>
      <c r="C35" s="64" t="s">
        <v>82</v>
      </c>
      <c r="D35" s="65" t="s">
        <v>77</v>
      </c>
      <c r="E35" s="65" t="s">
        <v>83</v>
      </c>
      <c r="F35" s="65" t="s">
        <v>84</v>
      </c>
      <c r="G35" s="65" t="s">
        <v>85</v>
      </c>
      <c r="H35" s="65" t="str">
        <f>IF(B35&lt;&gt;"",SUBSTITUTE(VLOOKUP(B35,LabelListLookUp,2,FALSE),", ",","&amp;CHAR(10)),"")</f>
        <v/>
      </c>
      <c r="I35" s="65" t="s">
        <v>86</v>
      </c>
      <c r="J35" s="65"/>
      <c r="K35" s="65" t="str">
        <f>WPtarget</f>
        <v>RAN5#105</v>
      </c>
      <c r="L35" s="65"/>
      <c r="M35" s="118"/>
      <c r="N35" s="119">
        <v>1</v>
      </c>
      <c r="O35" s="120" t="str">
        <f t="array" ref="O35">IF(AND(H35&lt;&gt;"",H35&lt;&gt;"-"),IF(SUMPRODUCT($Q$33:$W$33,--(Q35:W35&lt;&gt;""))&gt;0,SUMPRODUCT($Q$33:$W$33,Q35:W35)/SUMPRODUCT($Q$33:$W$33,--(Q35:W35&lt;&gt;"")),""),"")</f>
        <v/>
      </c>
      <c r="P35" s="121"/>
      <c r="Q35" s="149"/>
      <c r="R35" s="149"/>
      <c r="S35" s="149">
        <v>0</v>
      </c>
      <c r="T35" s="149"/>
      <c r="U35" s="149"/>
      <c r="V35" s="149"/>
      <c r="W35" s="149"/>
      <c r="X35" s="24"/>
    </row>
    <row r="36" s="16" customFormat="1" ht="30.6" outlineLevel="1" spans="2:24">
      <c r="B36" s="63" t="s">
        <v>48</v>
      </c>
      <c r="C36" s="64" t="s">
        <v>87</v>
      </c>
      <c r="D36" s="65" t="s">
        <v>77</v>
      </c>
      <c r="E36" s="65" t="s">
        <v>83</v>
      </c>
      <c r="F36" s="65" t="s">
        <v>84</v>
      </c>
      <c r="G36" s="65" t="s">
        <v>88</v>
      </c>
      <c r="H36" s="65" t="str">
        <f>IF(B36&lt;&gt;"",SUBSTITUTE(VLOOKUP(B36,LabelListLookUp,2,FALSE),", ",","&amp;CHAR(10)),"")</f>
        <v/>
      </c>
      <c r="I36" s="65" t="s">
        <v>89</v>
      </c>
      <c r="J36" s="65"/>
      <c r="K36" s="65" t="str">
        <f>WPtarget</f>
        <v>RAN5#105</v>
      </c>
      <c r="L36" s="65"/>
      <c r="M36" s="118"/>
      <c r="N36" s="119">
        <v>1</v>
      </c>
      <c r="O36" s="120" t="str">
        <f t="array" ref="O36">IF(AND(H36&lt;&gt;"",H36&lt;&gt;"-"),IF(SUMPRODUCT($Q$33:$W$33,--(Q36:W36&lt;&gt;""))&gt;0,SUMPRODUCT($Q$33:$W$33,Q36:W36)/SUMPRODUCT($Q$33:$W$33,--(Q36:W36&lt;&gt;"")),""),"")</f>
        <v/>
      </c>
      <c r="P36" s="121"/>
      <c r="Q36" s="149"/>
      <c r="R36" s="149"/>
      <c r="S36" s="149"/>
      <c r="T36" s="149">
        <v>0</v>
      </c>
      <c r="U36" s="149"/>
      <c r="V36" s="149"/>
      <c r="W36" s="149"/>
      <c r="X36" s="24"/>
    </row>
    <row r="37" s="16" customFormat="1" ht="40.8" outlineLevel="1" spans="2:24">
      <c r="B37" s="63" t="s">
        <v>48</v>
      </c>
      <c r="C37" s="64" t="s">
        <v>90</v>
      </c>
      <c r="D37" s="65" t="s">
        <v>77</v>
      </c>
      <c r="E37" s="65" t="s">
        <v>91</v>
      </c>
      <c r="F37" s="65" t="s">
        <v>92</v>
      </c>
      <c r="G37" s="65" t="s">
        <v>93</v>
      </c>
      <c r="H37" s="65" t="str">
        <f>IF(B37&lt;&gt;"",SUBSTITUTE(VLOOKUP(B37,LabelListLookUp,2,FALSE),", ",","&amp;CHAR(10)),"")</f>
        <v/>
      </c>
      <c r="I37" s="65" t="s">
        <v>94</v>
      </c>
      <c r="J37" s="65"/>
      <c r="K37" s="65" t="str">
        <f>WPtarget</f>
        <v>RAN5#105</v>
      </c>
      <c r="L37" s="65"/>
      <c r="M37" s="118"/>
      <c r="N37" s="119">
        <v>1</v>
      </c>
      <c r="O37" s="120" t="str">
        <f t="array" ref="O37">IF(AND(H37&lt;&gt;"",H37&lt;&gt;"-"),IF(SUMPRODUCT($Q$33:$W$33,--(Q37:W37&lt;&gt;""))&gt;0,SUMPRODUCT($Q$33:$W$33,Q37:W37)/SUMPRODUCT($Q$33:$W$33,--(Q37:W37&lt;&gt;"")),""),"")</f>
        <v/>
      </c>
      <c r="P37" s="121"/>
      <c r="Q37" s="149"/>
      <c r="R37" s="149"/>
      <c r="S37" s="149"/>
      <c r="T37" s="149"/>
      <c r="U37" s="149">
        <v>0</v>
      </c>
      <c r="V37" s="149"/>
      <c r="W37" s="149"/>
      <c r="X37" s="24"/>
    </row>
    <row r="38" s="16" customFormat="1" ht="71.4" outlineLevel="1" spans="2:24">
      <c r="B38" s="63" t="s">
        <v>46</v>
      </c>
      <c r="C38" s="64" t="s">
        <v>95</v>
      </c>
      <c r="D38" s="65" t="s">
        <v>77</v>
      </c>
      <c r="E38" s="65" t="s">
        <v>96</v>
      </c>
      <c r="F38" s="65" t="s">
        <v>97</v>
      </c>
      <c r="G38" s="65" t="s">
        <v>98</v>
      </c>
      <c r="H38" s="65" t="str">
        <f>IF(B38&lt;&gt;"",SUBSTITUTE(VLOOKUP(B38,LabelListLookUp,2,FALSE),", ",","&amp;CHAR(10)),"")</f>
        <v/>
      </c>
      <c r="I38" s="65" t="s">
        <v>99</v>
      </c>
      <c r="J38" s="65"/>
      <c r="K38" s="65" t="str">
        <f>WPtarget</f>
        <v>RAN5#105</v>
      </c>
      <c r="L38" s="65"/>
      <c r="M38" s="118"/>
      <c r="N38" s="119">
        <v>1</v>
      </c>
      <c r="O38" s="120" t="str">
        <f t="array" ref="O38">IF(AND(H38&lt;&gt;"",H38&lt;&gt;"-"),IF(SUMPRODUCT($Q$33:$W$33,--(Q38:W38&lt;&gt;""))&gt;0,SUMPRODUCT($Q$33:$W$33,Q38:W38)/SUMPRODUCT($Q$33:$W$33,--(Q38:W38&lt;&gt;"")),""),"")</f>
        <v/>
      </c>
      <c r="P38" s="121"/>
      <c r="Q38" s="149"/>
      <c r="R38" s="149">
        <v>0</v>
      </c>
      <c r="S38" s="149"/>
      <c r="T38" s="149"/>
      <c r="U38" s="149"/>
      <c r="V38" s="149"/>
      <c r="W38" s="149"/>
      <c r="X38" s="24"/>
    </row>
    <row r="39" s="16" customFormat="1" outlineLevel="1" spans="2:24">
      <c r="B39" s="66" t="s">
        <v>100</v>
      </c>
      <c r="C39" s="67"/>
      <c r="D39" s="67"/>
      <c r="E39" s="67"/>
      <c r="F39" s="67"/>
      <c r="G39" s="67"/>
      <c r="H39" s="67"/>
      <c r="I39" s="67"/>
      <c r="J39" s="67"/>
      <c r="K39" s="67"/>
      <c r="L39" s="67"/>
      <c r="M39" s="67"/>
      <c r="N39" s="67"/>
      <c r="O39" s="67"/>
      <c r="P39" s="122"/>
      <c r="Q39" s="122"/>
      <c r="R39" s="122"/>
      <c r="S39" s="122"/>
      <c r="T39" s="122"/>
      <c r="U39" s="122"/>
      <c r="V39" s="122"/>
      <c r="W39" s="150"/>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7" spans="2:24">
      <c r="B41" s="51" t="s">
        <v>101</v>
      </c>
      <c r="C41" s="52"/>
      <c r="D41" s="52"/>
      <c r="E41" s="52"/>
      <c r="F41" s="52"/>
      <c r="G41" s="52"/>
      <c r="H41" s="52"/>
      <c r="I41" s="52"/>
      <c r="J41" s="52"/>
      <c r="K41" s="52"/>
      <c r="L41" s="52"/>
      <c r="M41" s="52"/>
      <c r="N41" s="52"/>
      <c r="O41" s="52"/>
      <c r="P41" s="52"/>
      <c r="Q41" s="52"/>
      <c r="R41" s="52"/>
      <c r="S41" s="52"/>
      <c r="T41" s="52"/>
      <c r="U41" s="52"/>
      <c r="V41" s="52"/>
      <c r="W41" s="142"/>
      <c r="X41" s="24"/>
    </row>
    <row r="42" s="16" customFormat="1" outlineLevel="1" spans="2:24">
      <c r="B42" s="53" t="s">
        <v>57</v>
      </c>
      <c r="C42" s="54" t="s">
        <v>58</v>
      </c>
      <c r="D42" s="55" t="s">
        <v>59</v>
      </c>
      <c r="E42" s="55" t="s">
        <v>102</v>
      </c>
      <c r="F42" s="55" t="s">
        <v>61</v>
      </c>
      <c r="G42" s="55" t="s">
        <v>62</v>
      </c>
      <c r="H42" s="70" t="s">
        <v>103</v>
      </c>
      <c r="I42" s="55" t="s">
        <v>104</v>
      </c>
      <c r="J42" s="55" t="s">
        <v>65</v>
      </c>
      <c r="K42" s="55" t="s">
        <v>66</v>
      </c>
      <c r="L42" s="55" t="s">
        <v>67</v>
      </c>
      <c r="M42" s="110" t="s">
        <v>11</v>
      </c>
      <c r="N42" s="111" t="s">
        <v>68</v>
      </c>
      <c r="O42" s="55" t="s">
        <v>69</v>
      </c>
      <c r="P42" s="115"/>
      <c r="Q42" s="151" t="s">
        <v>70</v>
      </c>
      <c r="R42" s="152"/>
      <c r="S42" s="152"/>
      <c r="T42" s="152"/>
      <c r="U42" s="152"/>
      <c r="V42" s="152"/>
      <c r="W42" s="153"/>
      <c r="X42" s="24"/>
    </row>
    <row r="43" s="16" customFormat="1" ht="20.4" outlineLevel="1" spans="2:24">
      <c r="B43" s="53"/>
      <c r="C43" s="57"/>
      <c r="D43" s="58"/>
      <c r="E43" s="58"/>
      <c r="F43" s="58"/>
      <c r="G43" s="58"/>
      <c r="H43" s="70"/>
      <c r="I43" s="58"/>
      <c r="J43" s="58"/>
      <c r="K43" s="58"/>
      <c r="L43" s="58"/>
      <c r="M43" s="113"/>
      <c r="N43" s="114"/>
      <c r="O43" s="58"/>
      <c r="P43" s="115"/>
      <c r="Q43" s="53" t="s">
        <v>105</v>
      </c>
      <c r="R43" s="154"/>
      <c r="S43" s="154"/>
      <c r="T43" s="154"/>
      <c r="U43" s="154"/>
      <c r="V43" s="154"/>
      <c r="W43" s="155"/>
      <c r="X43" s="24"/>
    </row>
    <row r="44" s="16" customFormat="1" outlineLevel="1" spans="2:24">
      <c r="B44" s="54"/>
      <c r="C44" s="60"/>
      <c r="D44" s="58"/>
      <c r="E44" s="58"/>
      <c r="F44" s="58"/>
      <c r="G44" s="58"/>
      <c r="H44" s="70"/>
      <c r="I44" s="58"/>
      <c r="J44" s="58"/>
      <c r="K44" s="61"/>
      <c r="L44" s="58"/>
      <c r="M44" s="113"/>
      <c r="N44" s="114"/>
      <c r="O44" s="58"/>
      <c r="P44" s="115"/>
      <c r="Q44" s="147">
        <v>1</v>
      </c>
      <c r="R44" s="148">
        <v>1</v>
      </c>
      <c r="S44" s="148">
        <v>1</v>
      </c>
      <c r="T44" s="148">
        <v>1</v>
      </c>
      <c r="U44" s="148">
        <v>1</v>
      </c>
      <c r="V44" s="148">
        <v>1</v>
      </c>
      <c r="W44" s="148">
        <v>1</v>
      </c>
      <c r="X44" s="24"/>
    </row>
    <row r="45" s="16" customFormat="1" ht="71.4" outlineLevel="1" spans="2:24">
      <c r="B45" s="63" t="s">
        <v>38</v>
      </c>
      <c r="C45" s="71">
        <v>2</v>
      </c>
      <c r="D45" s="72" t="s">
        <v>106</v>
      </c>
      <c r="E45" s="72" t="s">
        <v>107</v>
      </c>
      <c r="F45" s="72" t="s">
        <v>108</v>
      </c>
      <c r="G45" s="72" t="s">
        <v>109</v>
      </c>
      <c r="H45" s="65" t="str">
        <f>IF(B45&lt;&gt;"",SUBSTITUTE(VLOOKUP(B45,LabelListLookUp,2,FALSE),", ",","&amp;CHAR(10)),"")</f>
        <v/>
      </c>
      <c r="I45" s="72" t="s">
        <v>110</v>
      </c>
      <c r="J45" s="72"/>
      <c r="K45" s="65" t="str">
        <f>WPtarget</f>
        <v>RAN5#105</v>
      </c>
      <c r="L45" s="72"/>
      <c r="M45" s="123"/>
      <c r="N45" s="119">
        <v>1</v>
      </c>
      <c r="O45" s="120" t="str">
        <f t="array" ref="O45">IF(AND(H45&lt;&gt;"",H45&lt;&gt;"-"),IF(SUMPRODUCT($Q$44:$W$44,--(Q45:W45&lt;&gt;""))&gt;0,SUMPRODUCT($Q$44:$W$44,Q45:W45)/SUMPRODUCT($Q$44:$W$44,--(Q45:W45&lt;&gt;"")),""),"")</f>
        <v/>
      </c>
      <c r="P45" s="115"/>
      <c r="Q45" s="149">
        <v>0</v>
      </c>
      <c r="R45" s="149"/>
      <c r="S45" s="149"/>
      <c r="T45" s="149"/>
      <c r="U45" s="149"/>
      <c r="V45" s="149"/>
      <c r="W45" s="149"/>
      <c r="X45" s="24"/>
    </row>
    <row r="46" s="16" customFormat="1" ht="113.25" customHeight="1" outlineLevel="1" spans="2:24">
      <c r="B46" s="63" t="s">
        <v>44</v>
      </c>
      <c r="C46" s="64" t="s">
        <v>111</v>
      </c>
      <c r="D46" s="72" t="s">
        <v>106</v>
      </c>
      <c r="E46" s="72" t="s">
        <v>107</v>
      </c>
      <c r="F46" s="72" t="s">
        <v>112</v>
      </c>
      <c r="G46" s="72" t="s">
        <v>113</v>
      </c>
      <c r="H46" s="65" t="str">
        <f>IF(B46&lt;&gt;"",SUBSTITUTE(VLOOKUP(B46,LabelListLookUp,2,FALSE),", ",","&amp;CHAR(10)),"")</f>
        <v/>
      </c>
      <c r="I46" s="72" t="s">
        <v>114</v>
      </c>
      <c r="J46" s="72"/>
      <c r="K46" s="65" t="str">
        <f>WPtarget</f>
        <v>RAN5#105</v>
      </c>
      <c r="L46" s="72"/>
      <c r="M46" s="123"/>
      <c r="N46" s="119">
        <v>1</v>
      </c>
      <c r="O46" s="120" t="str">
        <f t="array" ref="O46">IF(AND(H46&lt;&gt;"",H46&lt;&gt;"-"),IF(SUMPRODUCT($Q$44:$W$44,--(Q46:W46&lt;&gt;""))&gt;0,SUMPRODUCT($Q$44:$W$44,Q46:W46)/SUMPRODUCT($Q$44:$W$44,--(Q46:W46&lt;&gt;"")),""),"")</f>
        <v/>
      </c>
      <c r="P46" s="115"/>
      <c r="Q46" s="149">
        <v>0</v>
      </c>
      <c r="R46" s="149"/>
      <c r="S46" s="149"/>
      <c r="T46" s="149"/>
      <c r="U46" s="149"/>
      <c r="V46" s="149"/>
      <c r="W46" s="149"/>
      <c r="X46" s="24"/>
    </row>
    <row r="47" s="16" customFormat="1" ht="113.25" customHeight="1" outlineLevel="1" spans="2:24">
      <c r="B47" s="63" t="s">
        <v>46</v>
      </c>
      <c r="C47" s="64" t="s">
        <v>115</v>
      </c>
      <c r="D47" s="72" t="s">
        <v>106</v>
      </c>
      <c r="E47" s="72" t="s">
        <v>107</v>
      </c>
      <c r="F47" s="72" t="s">
        <v>116</v>
      </c>
      <c r="G47" s="72" t="s">
        <v>117</v>
      </c>
      <c r="H47" s="65" t="str">
        <f>IF(B47&lt;&gt;"",SUBSTITUTE(VLOOKUP(B47,LabelListLookUp,2,FALSE),", ",","&amp;CHAR(10)),"")</f>
        <v/>
      </c>
      <c r="I47" s="72" t="s">
        <v>118</v>
      </c>
      <c r="J47" s="72"/>
      <c r="K47" s="65" t="str">
        <f>WPtarget</f>
        <v>RAN5#105</v>
      </c>
      <c r="L47" s="72"/>
      <c r="M47" s="123"/>
      <c r="N47" s="119">
        <v>1</v>
      </c>
      <c r="O47" s="120" t="str">
        <f t="array" ref="O47">IF(AND(H47&lt;&gt;"",H47&lt;&gt;"-"),IF(SUMPRODUCT($Q$44:$W$44,--(Q47:W47&lt;&gt;""))&gt;0,SUMPRODUCT($Q$44:$W$44,Q47:W47)/SUMPRODUCT($Q$44:$W$44,--(Q47:W47&lt;&gt;"")),""),"")</f>
        <v/>
      </c>
      <c r="P47" s="115"/>
      <c r="Q47" s="149">
        <v>0</v>
      </c>
      <c r="R47" s="149"/>
      <c r="S47" s="149"/>
      <c r="T47" s="149"/>
      <c r="U47" s="149"/>
      <c r="V47" s="149"/>
      <c r="W47" s="149"/>
      <c r="X47" s="24"/>
    </row>
    <row r="48" s="16" customFormat="1" ht="78" customHeight="1" outlineLevel="1" spans="2:24">
      <c r="B48" s="63" t="s">
        <v>48</v>
      </c>
      <c r="C48" s="64" t="s">
        <v>119</v>
      </c>
      <c r="D48" s="72" t="s">
        <v>106</v>
      </c>
      <c r="E48" s="72" t="s">
        <v>107</v>
      </c>
      <c r="F48" s="72" t="s">
        <v>116</v>
      </c>
      <c r="G48" s="72" t="s">
        <v>120</v>
      </c>
      <c r="H48" s="65" t="str">
        <f>IF(B48&lt;&gt;"",SUBSTITUTE(VLOOKUP(B48,LabelListLookUp,2,FALSE),", ",","&amp;CHAR(10)),"")</f>
        <v/>
      </c>
      <c r="I48" s="72" t="s">
        <v>121</v>
      </c>
      <c r="J48" s="72"/>
      <c r="K48" s="65" t="str">
        <f>WPtarget</f>
        <v>RAN5#105</v>
      </c>
      <c r="L48" s="72"/>
      <c r="M48" s="123"/>
      <c r="N48" s="119">
        <v>1</v>
      </c>
      <c r="O48" s="120" t="str">
        <f t="array" ref="O48">IF(AND(H48&lt;&gt;"",H48&lt;&gt;"-"),IF(SUMPRODUCT($Q$44:$W$44,--(Q48:W48&lt;&gt;""))&gt;0,SUMPRODUCT($Q$44:$W$44,Q48:W48)/SUMPRODUCT($Q$44:$W$44,--(Q48:W48&lt;&gt;"")),""),"")</f>
        <v/>
      </c>
      <c r="P48" s="115"/>
      <c r="Q48" s="149">
        <v>0</v>
      </c>
      <c r="R48" s="149"/>
      <c r="S48" s="149"/>
      <c r="T48" s="149"/>
      <c r="U48" s="149"/>
      <c r="V48" s="149"/>
      <c r="W48" s="149"/>
      <c r="X48" s="24"/>
    </row>
    <row r="49" s="16" customFormat="1" ht="91.8" outlineLevel="1" spans="2:24">
      <c r="B49" s="63" t="s">
        <v>38</v>
      </c>
      <c r="C49" s="64" t="s">
        <v>122</v>
      </c>
      <c r="D49" s="72" t="s">
        <v>106</v>
      </c>
      <c r="E49" s="72" t="s">
        <v>107</v>
      </c>
      <c r="F49" s="72" t="s">
        <v>123</v>
      </c>
      <c r="G49" s="72" t="s">
        <v>124</v>
      </c>
      <c r="H49" s="65" t="str">
        <f>IF(B49&lt;&gt;"",SUBSTITUTE(VLOOKUP(B49,LabelListLookUp,2,FALSE),", ",","&amp;CHAR(10)),"")</f>
        <v/>
      </c>
      <c r="I49" s="72" t="s">
        <v>125</v>
      </c>
      <c r="J49" s="72"/>
      <c r="K49" s="65" t="str">
        <f>WPtarget</f>
        <v>RAN5#105</v>
      </c>
      <c r="L49" s="72"/>
      <c r="M49" s="123"/>
      <c r="N49" s="119">
        <v>1</v>
      </c>
      <c r="O49" s="120" t="str">
        <f t="array" ref="O49">IF(AND(H49&lt;&gt;"",H49&lt;&gt;"-"),IF(SUMPRODUCT($Q$44:$W$44,--(Q49:W49&lt;&gt;""))&gt;0,SUMPRODUCT($Q$44:$W$44,Q49:W49)/SUMPRODUCT($Q$44:$W$44,--(Q49:W49&lt;&gt;"")),""),"")</f>
        <v/>
      </c>
      <c r="P49" s="115"/>
      <c r="Q49" s="149">
        <v>0</v>
      </c>
      <c r="R49" s="149"/>
      <c r="S49" s="149"/>
      <c r="T49" s="149"/>
      <c r="U49" s="149"/>
      <c r="V49" s="149"/>
      <c r="W49" s="149"/>
      <c r="X49" s="24"/>
    </row>
    <row r="50" s="16" customFormat="1" outlineLevel="1" spans="2:24">
      <c r="B50" s="66" t="s">
        <v>100</v>
      </c>
      <c r="C50" s="67"/>
      <c r="D50" s="67"/>
      <c r="E50" s="67"/>
      <c r="F50" s="67"/>
      <c r="G50" s="67"/>
      <c r="H50" s="67"/>
      <c r="I50" s="67"/>
      <c r="J50" s="67"/>
      <c r="K50" s="67"/>
      <c r="L50" s="67"/>
      <c r="M50" s="67"/>
      <c r="N50" s="67"/>
      <c r="O50" s="67"/>
      <c r="P50" s="122"/>
      <c r="Q50" s="122"/>
      <c r="R50" s="122"/>
      <c r="S50" s="122"/>
      <c r="T50" s="122"/>
      <c r="U50" s="122"/>
      <c r="V50" s="122"/>
      <c r="W50" s="150"/>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7" spans="1:42">
      <c r="A52" s="73"/>
      <c r="B52" s="51" t="s">
        <v>126</v>
      </c>
      <c r="C52" s="52"/>
      <c r="D52" s="52"/>
      <c r="E52" s="52"/>
      <c r="F52" s="52"/>
      <c r="G52" s="52"/>
      <c r="H52" s="52"/>
      <c r="I52" s="52"/>
      <c r="J52" s="52"/>
      <c r="K52" s="52"/>
      <c r="L52" s="52"/>
      <c r="M52" s="52"/>
      <c r="N52" s="52"/>
      <c r="O52" s="52"/>
      <c r="P52" s="52"/>
      <c r="Q52" s="52"/>
      <c r="R52" s="52"/>
      <c r="S52" s="52"/>
      <c r="T52" s="52"/>
      <c r="U52" s="52"/>
      <c r="V52" s="52"/>
      <c r="W52" s="142"/>
      <c r="X52" s="73"/>
      <c r="Y52" s="73"/>
      <c r="Z52" s="73"/>
      <c r="AA52" s="73"/>
      <c r="AB52" s="73"/>
      <c r="AC52" s="73"/>
      <c r="AD52" s="73"/>
      <c r="AE52" s="73"/>
      <c r="AF52" s="73"/>
      <c r="AG52" s="73"/>
      <c r="AH52" s="73"/>
      <c r="AI52" s="73"/>
      <c r="AJ52" s="73"/>
      <c r="AK52" s="73"/>
      <c r="AL52" s="73"/>
      <c r="AM52" s="73"/>
      <c r="AN52" s="73"/>
      <c r="AO52" s="73"/>
      <c r="AP52" s="73"/>
    </row>
    <row r="53" s="17" customFormat="1" ht="17.7" spans="1:42">
      <c r="A53" s="73"/>
      <c r="B53" s="51" t="s">
        <v>127</v>
      </c>
      <c r="C53" s="52"/>
      <c r="D53" s="52"/>
      <c r="E53" s="52"/>
      <c r="F53" s="52"/>
      <c r="G53" s="52"/>
      <c r="H53" s="52"/>
      <c r="I53" s="52"/>
      <c r="J53" s="52"/>
      <c r="K53" s="52"/>
      <c r="L53" s="52"/>
      <c r="M53" s="52"/>
      <c r="N53" s="52"/>
      <c r="O53" s="52"/>
      <c r="P53" s="52"/>
      <c r="Q53" s="52"/>
      <c r="R53" s="52"/>
      <c r="S53" s="52"/>
      <c r="T53" s="52"/>
      <c r="U53" s="52"/>
      <c r="V53" s="52"/>
      <c r="W53" s="142"/>
      <c r="X53" s="73"/>
      <c r="Y53" s="73"/>
      <c r="Z53" s="73"/>
      <c r="AA53" s="73"/>
      <c r="AB53" s="73"/>
      <c r="AC53" s="73"/>
      <c r="AD53" s="73"/>
      <c r="AE53" s="73"/>
      <c r="AF53" s="73"/>
      <c r="AG53" s="73"/>
      <c r="AH53" s="73"/>
      <c r="AI53" s="73"/>
      <c r="AJ53" s="73"/>
      <c r="AK53" s="73"/>
      <c r="AL53" s="73"/>
      <c r="AM53" s="73"/>
      <c r="AN53" s="73"/>
      <c r="AO53" s="73"/>
      <c r="AP53" s="73"/>
    </row>
    <row r="54" outlineLevel="1" spans="2:23">
      <c r="B54" s="53" t="s">
        <v>57</v>
      </c>
      <c r="C54" s="54" t="s">
        <v>58</v>
      </c>
      <c r="D54" s="74" t="s">
        <v>59</v>
      </c>
      <c r="E54" s="74" t="s">
        <v>128</v>
      </c>
      <c r="F54" s="74" t="s">
        <v>61</v>
      </c>
      <c r="G54" s="74" t="s">
        <v>62</v>
      </c>
      <c r="H54" s="70" t="s">
        <v>103</v>
      </c>
      <c r="I54" s="74" t="s">
        <v>104</v>
      </c>
      <c r="J54" s="74" t="s">
        <v>65</v>
      </c>
      <c r="K54" s="74" t="s">
        <v>66</v>
      </c>
      <c r="L54" s="74" t="s">
        <v>67</v>
      </c>
      <c r="M54" s="70" t="s">
        <v>11</v>
      </c>
      <c r="N54" s="124" t="s">
        <v>68</v>
      </c>
      <c r="O54" s="74" t="s">
        <v>69</v>
      </c>
      <c r="P54" s="115"/>
      <c r="Q54" s="143" t="s">
        <v>70</v>
      </c>
      <c r="R54" s="144"/>
      <c r="S54" s="144"/>
      <c r="T54" s="144"/>
      <c r="U54" s="144"/>
      <c r="V54" s="144"/>
      <c r="W54" s="145"/>
    </row>
    <row r="55" ht="20.4" outlineLevel="1" spans="2:23">
      <c r="B55" s="53"/>
      <c r="C55" s="57"/>
      <c r="D55" s="74"/>
      <c r="E55" s="74"/>
      <c r="F55" s="74"/>
      <c r="G55" s="74"/>
      <c r="H55" s="70"/>
      <c r="I55" s="74"/>
      <c r="J55" s="74"/>
      <c r="K55" s="74"/>
      <c r="L55" s="74"/>
      <c r="M55" s="70"/>
      <c r="N55" s="124"/>
      <c r="O55" s="74"/>
      <c r="P55" s="115"/>
      <c r="Q55" s="53" t="s">
        <v>129</v>
      </c>
      <c r="R55" s="156"/>
      <c r="S55" s="156"/>
      <c r="T55" s="156"/>
      <c r="U55" s="156"/>
      <c r="V55" s="156"/>
      <c r="W55" s="156"/>
    </row>
    <row r="56" outlineLevel="1" spans="2:23">
      <c r="B56" s="54"/>
      <c r="C56" s="60"/>
      <c r="D56" s="74"/>
      <c r="E56" s="74"/>
      <c r="F56" s="74"/>
      <c r="G56" s="74"/>
      <c r="H56" s="70"/>
      <c r="I56" s="74"/>
      <c r="J56" s="74"/>
      <c r="K56" s="74"/>
      <c r="L56" s="74"/>
      <c r="M56" s="70"/>
      <c r="N56" s="124"/>
      <c r="O56" s="74"/>
      <c r="P56" s="115"/>
      <c r="Q56" s="119">
        <v>1</v>
      </c>
      <c r="R56" s="157"/>
      <c r="S56" s="157"/>
      <c r="T56" s="157"/>
      <c r="U56" s="157"/>
      <c r="V56" s="157"/>
      <c r="W56" s="157"/>
    </row>
    <row r="57" ht="108" customHeight="1" outlineLevel="1" spans="2:23">
      <c r="B57" s="63" t="s">
        <v>46</v>
      </c>
      <c r="C57" s="75" t="s">
        <v>130</v>
      </c>
      <c r="D57" s="72" t="s">
        <v>131</v>
      </c>
      <c r="E57" s="72" t="s">
        <v>132</v>
      </c>
      <c r="F57" s="72" t="s">
        <v>133</v>
      </c>
      <c r="G57" s="72" t="s">
        <v>134</v>
      </c>
      <c r="H57" s="65" t="str">
        <f>IF(B57&lt;&gt;"",SUBSTITUTE(VLOOKUP(B57,LabelListLookUp,2,FALSE),", ",","&amp;CHAR(10)),"")</f>
        <v/>
      </c>
      <c r="I57" s="216" t="s">
        <v>135</v>
      </c>
      <c r="J57" s="72"/>
      <c r="K57" s="65" t="str">
        <f>WPtarget</f>
        <v>RAN5#105</v>
      </c>
      <c r="L57" s="72"/>
      <c r="M57" s="123"/>
      <c r="N57" s="125">
        <v>1</v>
      </c>
      <c r="O57" s="120" t="str">
        <f t="array" ref="O57">IF(AND(H57&lt;&gt;"",H57&lt;&gt;"-"),IF(SUMPRODUCT($Q$56:$W$56,--(Q57:W57&lt;&gt;""))&gt;0,SUMPRODUCT($Q$56:$W$56,Q57:W57)/SUMPRODUCT($Q$56:$W$56,--(Q57:W57&lt;&gt;"")),""),"")</f>
        <v/>
      </c>
      <c r="P57" s="115"/>
      <c r="Q57" s="149">
        <v>0</v>
      </c>
      <c r="R57" s="149"/>
      <c r="S57" s="149"/>
      <c r="T57" s="149"/>
      <c r="U57" s="149"/>
      <c r="V57" s="149"/>
      <c r="W57" s="149"/>
    </row>
    <row r="58" ht="51" outlineLevel="1" spans="2:23">
      <c r="B58" s="63" t="s">
        <v>48</v>
      </c>
      <c r="C58" s="75" t="s">
        <v>136</v>
      </c>
      <c r="D58" s="72" t="s">
        <v>131</v>
      </c>
      <c r="E58" s="72" t="s">
        <v>132</v>
      </c>
      <c r="F58" s="72" t="s">
        <v>137</v>
      </c>
      <c r="G58" s="72" t="s">
        <v>138</v>
      </c>
      <c r="H58" s="65" t="str">
        <f>IF(B58&lt;&gt;"",SUBSTITUTE(VLOOKUP(B58,LabelListLookUp,2,FALSE),", ",","&amp;CHAR(10)),"")</f>
        <v/>
      </c>
      <c r="I58" s="216" t="s">
        <v>139</v>
      </c>
      <c r="J58" s="72"/>
      <c r="K58" s="65" t="str">
        <f>WPtarget</f>
        <v>RAN5#105</v>
      </c>
      <c r="L58" s="72"/>
      <c r="M58" s="123"/>
      <c r="N58" s="125">
        <v>1</v>
      </c>
      <c r="O58" s="120" t="str">
        <f t="array" ref="O58">IF(AND(H58&lt;&gt;"",H58&lt;&gt;"-"),IF(SUMPRODUCT($Q$56:$W$56,--(Q58:W58&lt;&gt;""))&gt;0,SUMPRODUCT($Q$56:$W$56,Q58:W58)/SUMPRODUCT($Q$56:$W$56,--(Q58:W58&lt;&gt;"")),""),"")</f>
        <v/>
      </c>
      <c r="P58" s="115"/>
      <c r="Q58" s="149">
        <v>0</v>
      </c>
      <c r="R58" s="149"/>
      <c r="S58" s="149"/>
      <c r="T58" s="149"/>
      <c r="U58" s="149"/>
      <c r="V58" s="149"/>
      <c r="W58" s="149"/>
    </row>
    <row r="59" s="18" customFormat="1" ht="20.4" outlineLevel="1" spans="1:42">
      <c r="A59" s="76"/>
      <c r="B59" s="77" t="s">
        <v>48</v>
      </c>
      <c r="C59" s="78" t="s">
        <v>140</v>
      </c>
      <c r="D59" s="79" t="s">
        <v>131</v>
      </c>
      <c r="E59" s="79" t="s">
        <v>132</v>
      </c>
      <c r="F59" s="79" t="s">
        <v>141</v>
      </c>
      <c r="G59" s="79" t="s">
        <v>142</v>
      </c>
      <c r="H59" s="80" t="str">
        <f>IF(B59&lt;&gt;"",SUBSTITUTE(VLOOKUP(B59,LabelListLookUp,2,FALSE),", ",","&amp;CHAR(10)),"")</f>
        <v/>
      </c>
      <c r="I59" s="79" t="s">
        <v>143</v>
      </c>
      <c r="J59" s="79"/>
      <c r="K59" s="80" t="str">
        <f>WPtarget</f>
        <v>RAN5#105</v>
      </c>
      <c r="L59" s="79"/>
      <c r="M59" s="126"/>
      <c r="N59" s="127">
        <v>1</v>
      </c>
      <c r="O59" s="120" t="str">
        <f t="array" ref="O59">IF(AND(H59&lt;&gt;"",H59&lt;&gt;"-"),IF(SUMPRODUCT($Q$56:$W$56,--(Q59:W59&lt;&gt;""))&gt;0,SUMPRODUCT($Q$56:$W$56,Q59:W59)/SUMPRODUCT($Q$56:$W$56,--(Q59:W59&lt;&gt;"")),""),"")</f>
        <v/>
      </c>
      <c r="P59" s="128"/>
      <c r="Q59" s="149">
        <v>0</v>
      </c>
      <c r="R59" s="158"/>
      <c r="S59" s="158"/>
      <c r="T59" s="158"/>
      <c r="U59" s="158"/>
      <c r="V59" s="158"/>
      <c r="W59" s="158"/>
      <c r="X59" s="159"/>
      <c r="Y59" s="76"/>
      <c r="Z59" s="76"/>
      <c r="AA59" s="76"/>
      <c r="AB59" s="76"/>
      <c r="AC59" s="76"/>
      <c r="AD59" s="76"/>
      <c r="AE59" s="76"/>
      <c r="AF59" s="76"/>
      <c r="AG59" s="76"/>
      <c r="AH59" s="76"/>
      <c r="AI59" s="76"/>
      <c r="AJ59" s="76"/>
      <c r="AK59" s="76"/>
      <c r="AL59" s="76"/>
      <c r="AM59" s="76"/>
      <c r="AN59" s="76"/>
      <c r="AO59" s="76"/>
      <c r="AP59" s="76"/>
    </row>
    <row r="60" ht="30.6" outlineLevel="1" spans="2:23">
      <c r="B60" s="63" t="s">
        <v>46</v>
      </c>
      <c r="C60" s="75" t="s">
        <v>144</v>
      </c>
      <c r="D60" s="72" t="s">
        <v>145</v>
      </c>
      <c r="E60" s="72" t="s">
        <v>132</v>
      </c>
      <c r="F60" s="72" t="s">
        <v>146</v>
      </c>
      <c r="G60" s="72" t="s">
        <v>147</v>
      </c>
      <c r="H60" s="65" t="str">
        <f>IF(B60&lt;&gt;"",SUBSTITUTE(VLOOKUP(B60,LabelListLookUp,2,FALSE),", ",","&amp;CHAR(10)),"")</f>
        <v/>
      </c>
      <c r="I60" s="72" t="s">
        <v>148</v>
      </c>
      <c r="J60" s="72"/>
      <c r="K60" s="65" t="str">
        <f>WPtarget</f>
        <v>RAN5#105</v>
      </c>
      <c r="L60" s="72"/>
      <c r="M60" s="123"/>
      <c r="N60" s="125">
        <v>1</v>
      </c>
      <c r="O60" s="120" t="str">
        <f t="array" ref="O60">IF(AND(H60&lt;&gt;"",H60&lt;&gt;"-"),IF(SUMPRODUCT($Q$56:$W$56,--(Q60:W60&lt;&gt;""))&gt;0,SUMPRODUCT($Q$56:$W$56,Q60:W60)/SUMPRODUCT($Q$56:$W$56,--(Q60:W60&lt;&gt;"")),""),"")</f>
        <v/>
      </c>
      <c r="P60" s="115"/>
      <c r="Q60" s="149">
        <v>0</v>
      </c>
      <c r="R60" s="149"/>
      <c r="S60" s="149"/>
      <c r="T60" s="149"/>
      <c r="U60" s="149"/>
      <c r="V60" s="149"/>
      <c r="W60" s="149"/>
    </row>
    <row r="61" outlineLevel="1" spans="2:23">
      <c r="B61" s="66" t="s">
        <v>100</v>
      </c>
      <c r="C61" s="67"/>
      <c r="D61" s="67"/>
      <c r="E61" s="67"/>
      <c r="F61" s="67"/>
      <c r="G61" s="67"/>
      <c r="H61" s="67"/>
      <c r="I61" s="67"/>
      <c r="J61" s="67"/>
      <c r="K61" s="67"/>
      <c r="L61" s="67"/>
      <c r="M61" s="67"/>
      <c r="N61" s="67"/>
      <c r="O61" s="67"/>
      <c r="P61" s="122"/>
      <c r="Q61" s="122"/>
      <c r="R61" s="122"/>
      <c r="S61" s="122"/>
      <c r="T61" s="122"/>
      <c r="U61" s="122"/>
      <c r="V61" s="122"/>
      <c r="W61" s="150"/>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7" spans="2:23">
      <c r="B63" s="51" t="s">
        <v>149</v>
      </c>
      <c r="C63" s="52"/>
      <c r="D63" s="52"/>
      <c r="E63" s="52"/>
      <c r="F63" s="52"/>
      <c r="G63" s="52"/>
      <c r="H63" s="52"/>
      <c r="I63" s="52"/>
      <c r="J63" s="52"/>
      <c r="K63" s="52"/>
      <c r="L63" s="52"/>
      <c r="M63" s="52"/>
      <c r="N63" s="52"/>
      <c r="O63" s="52"/>
      <c r="P63" s="52"/>
      <c r="Q63" s="52"/>
      <c r="R63" s="52"/>
      <c r="S63" s="52"/>
      <c r="T63" s="52"/>
      <c r="U63" s="52"/>
      <c r="V63" s="52"/>
      <c r="W63" s="142"/>
    </row>
    <row r="64" outlineLevel="1" spans="2:23">
      <c r="B64" s="53" t="s">
        <v>57</v>
      </c>
      <c r="C64" s="54" t="s">
        <v>58</v>
      </c>
      <c r="D64" s="74" t="s">
        <v>59</v>
      </c>
      <c r="E64" s="74" t="s">
        <v>60</v>
      </c>
      <c r="F64" s="74" t="s">
        <v>61</v>
      </c>
      <c r="G64" s="74" t="s">
        <v>62</v>
      </c>
      <c r="H64" s="70" t="s">
        <v>103</v>
      </c>
      <c r="I64" s="74" t="s">
        <v>104</v>
      </c>
      <c r="J64" s="74" t="s">
        <v>65</v>
      </c>
      <c r="K64" s="74" t="s">
        <v>66</v>
      </c>
      <c r="L64" s="74" t="s">
        <v>67</v>
      </c>
      <c r="M64" s="70" t="s">
        <v>11</v>
      </c>
      <c r="N64" s="129" t="s">
        <v>68</v>
      </c>
      <c r="O64" s="74" t="s">
        <v>69</v>
      </c>
      <c r="P64" s="115"/>
      <c r="Q64" s="143" t="s">
        <v>70</v>
      </c>
      <c r="R64" s="144"/>
      <c r="S64" s="144"/>
      <c r="T64" s="144"/>
      <c r="U64" s="144"/>
      <c r="V64" s="144"/>
      <c r="W64" s="145"/>
    </row>
    <row r="65" ht="20.4" outlineLevel="1" spans="2:23">
      <c r="B65" s="53"/>
      <c r="C65" s="57"/>
      <c r="D65" s="74"/>
      <c r="E65" s="74"/>
      <c r="F65" s="74"/>
      <c r="G65" s="74"/>
      <c r="H65" s="70"/>
      <c r="I65" s="74"/>
      <c r="J65" s="74"/>
      <c r="K65" s="74"/>
      <c r="L65" s="74"/>
      <c r="M65" s="70"/>
      <c r="N65" s="129"/>
      <c r="O65" s="74"/>
      <c r="P65" s="115"/>
      <c r="Q65" s="53" t="s">
        <v>150</v>
      </c>
      <c r="R65" s="53" t="s">
        <v>151</v>
      </c>
      <c r="S65" s="156"/>
      <c r="T65" s="156"/>
      <c r="U65" s="156"/>
      <c r="V65" s="156"/>
      <c r="W65" s="156"/>
    </row>
    <row r="66" outlineLevel="1" spans="2:23">
      <c r="B66" s="54"/>
      <c r="C66" s="60"/>
      <c r="D66" s="74"/>
      <c r="E66" s="74"/>
      <c r="F66" s="74"/>
      <c r="G66" s="74"/>
      <c r="H66" s="70"/>
      <c r="I66" s="74"/>
      <c r="J66" s="74"/>
      <c r="K66" s="74"/>
      <c r="L66" s="74"/>
      <c r="M66" s="70"/>
      <c r="N66" s="129"/>
      <c r="O66" s="74"/>
      <c r="P66" s="115"/>
      <c r="Q66" s="119">
        <v>1</v>
      </c>
      <c r="R66" s="119">
        <v>1</v>
      </c>
      <c r="S66" s="157"/>
      <c r="T66" s="157"/>
      <c r="U66" s="157"/>
      <c r="V66" s="157"/>
      <c r="W66" s="157"/>
    </row>
    <row r="67" ht="91.8" outlineLevel="1" spans="2:23">
      <c r="B67" s="77" t="s">
        <v>46</v>
      </c>
      <c r="C67" s="78" t="s">
        <v>152</v>
      </c>
      <c r="D67" s="79" t="s">
        <v>153</v>
      </c>
      <c r="E67" s="79" t="s">
        <v>78</v>
      </c>
      <c r="F67" s="79">
        <v>4.1</v>
      </c>
      <c r="G67" s="79" t="s">
        <v>154</v>
      </c>
      <c r="H67" s="79" t="str">
        <f t="shared" ref="H67" si="0">IF(B67&lt;&gt;"",SUBSTITUTE(VLOOKUP(B67,LabelListLookUp,2,FALSE),", ",","&amp;CHAR(10)),"")</f>
        <v/>
      </c>
      <c r="I67" s="79" t="s">
        <v>155</v>
      </c>
      <c r="J67" s="79"/>
      <c r="K67" s="80" t="str">
        <f>WPtarget</f>
        <v>RAN5#105</v>
      </c>
      <c r="L67" s="72"/>
      <c r="M67" s="123"/>
      <c r="N67" s="125">
        <v>1</v>
      </c>
      <c r="O67" s="120" t="str">
        <f t="array" ref="O67">IF(AND(H67&lt;&gt;"",H67&lt;&gt;"-"),IF(SUMPRODUCT($Q$66:$W$66,--(Q67:W67&lt;&gt;""))&gt;0,SUMPRODUCT($Q$66:$W$66,Q67:W67)/SUMPRODUCT($Q$66:$W$66,--(Q67:W67&lt;&gt;"")),""),"")</f>
        <v/>
      </c>
      <c r="P67" s="115"/>
      <c r="Q67" s="149"/>
      <c r="R67" s="149">
        <v>0</v>
      </c>
      <c r="S67" s="149"/>
      <c r="T67" s="149"/>
      <c r="U67" s="149"/>
      <c r="V67" s="149"/>
      <c r="W67" s="149"/>
    </row>
    <row r="68" ht="20.4" outlineLevel="1" spans="2:23">
      <c r="B68" s="77" t="s">
        <v>46</v>
      </c>
      <c r="C68" s="78" t="s">
        <v>156</v>
      </c>
      <c r="D68" s="79" t="s">
        <v>153</v>
      </c>
      <c r="E68" s="79" t="s">
        <v>157</v>
      </c>
      <c r="F68" s="79">
        <v>3.2</v>
      </c>
      <c r="G68" s="79" t="s">
        <v>158</v>
      </c>
      <c r="H68" s="80" t="str">
        <f>IF(B68&lt;&gt;"",SUBSTITUTE(VLOOKUP(B68,LabelListLookUp,2,FALSE),", ",","&amp;CHAR(10)),"")</f>
        <v/>
      </c>
      <c r="I68" s="79" t="s">
        <v>159</v>
      </c>
      <c r="J68" s="79"/>
      <c r="K68" s="80" t="str">
        <f>WPtarget</f>
        <v>RAN5#105</v>
      </c>
      <c r="L68" s="72"/>
      <c r="M68" s="123"/>
      <c r="N68" s="125">
        <v>1</v>
      </c>
      <c r="O68" s="120" t="str">
        <f t="array" ref="O68">IF(AND(H68&lt;&gt;"",H68&lt;&gt;"-"),IF(SUMPRODUCT($Q$66:$W$66,--(Q68:W68&lt;&gt;""))&gt;0,SUMPRODUCT($Q$66:$W$66,Q68:W68)/SUMPRODUCT($Q$66:$W$66,--(Q68:W68&lt;&gt;"")),""),"")</f>
        <v/>
      </c>
      <c r="P68" s="115"/>
      <c r="Q68" s="149">
        <v>0</v>
      </c>
      <c r="R68" s="149"/>
      <c r="S68" s="149"/>
      <c r="T68" s="149"/>
      <c r="U68" s="149"/>
      <c r="V68" s="149"/>
      <c r="W68" s="149"/>
    </row>
    <row r="69" ht="51" outlineLevel="1" spans="2:23">
      <c r="B69" s="63" t="s">
        <v>46</v>
      </c>
      <c r="C69" s="75" t="s">
        <v>160</v>
      </c>
      <c r="D69" s="79" t="s">
        <v>153</v>
      </c>
      <c r="E69" s="72" t="s">
        <v>157</v>
      </c>
      <c r="F69" s="72" t="s">
        <v>161</v>
      </c>
      <c r="G69" s="72" t="s">
        <v>162</v>
      </c>
      <c r="H69" s="65" t="str">
        <f t="shared" ref="H69:H81" si="1">IF(B69&lt;&gt;"",SUBSTITUTE(VLOOKUP(B69,LabelListLookUp,2,FALSE),", ",","&amp;CHAR(10)),"")</f>
        <v/>
      </c>
      <c r="I69" s="72" t="s">
        <v>163</v>
      </c>
      <c r="J69" s="72"/>
      <c r="K69" s="65" t="str">
        <f t="shared" ref="K69:K81" si="2">WPtarget</f>
        <v>RAN5#105</v>
      </c>
      <c r="L69" s="72"/>
      <c r="M69" s="123"/>
      <c r="N69" s="125">
        <v>1</v>
      </c>
      <c r="O69" s="120" t="str">
        <f t="array" ref="O69">IF(AND(H69&lt;&gt;"",H69&lt;&gt;"-"),IF(SUMPRODUCT($Q$66:$W$66,--(Q69:W69&lt;&gt;""))&gt;0,SUMPRODUCT($Q$66:$W$66,Q69:W69)/SUMPRODUCT($Q$66:$W$66,--(Q69:W69&lt;&gt;"")),""),"")</f>
        <v/>
      </c>
      <c r="P69" s="115"/>
      <c r="Q69" s="149">
        <v>0</v>
      </c>
      <c r="R69" s="149"/>
      <c r="S69" s="149"/>
      <c r="T69" s="149"/>
      <c r="U69" s="149"/>
      <c r="V69" s="149"/>
      <c r="W69" s="149"/>
    </row>
    <row r="70" ht="51" outlineLevel="1" spans="2:23">
      <c r="B70" s="63" t="s">
        <v>46</v>
      </c>
      <c r="C70" s="75" t="s">
        <v>164</v>
      </c>
      <c r="D70" s="79" t="s">
        <v>153</v>
      </c>
      <c r="E70" s="72" t="s">
        <v>157</v>
      </c>
      <c r="F70" s="72" t="s">
        <v>165</v>
      </c>
      <c r="G70" s="72" t="s">
        <v>166</v>
      </c>
      <c r="H70" s="65" t="str">
        <f t="shared" si="1"/>
        <v/>
      </c>
      <c r="I70" s="72" t="s">
        <v>167</v>
      </c>
      <c r="J70" s="72"/>
      <c r="K70" s="65" t="str">
        <f t="shared" si="2"/>
        <v>RAN5#105</v>
      </c>
      <c r="L70" s="72"/>
      <c r="M70" s="123"/>
      <c r="N70" s="125">
        <v>1</v>
      </c>
      <c r="O70" s="120" t="str">
        <f t="array" ref="O70">IF(AND(H70&lt;&gt;"",H70&lt;&gt;"-"),IF(SUMPRODUCT($Q$66:$W$66,--(Q70:W70&lt;&gt;""))&gt;0,SUMPRODUCT($Q$66:$W$66,Q70:W70)/SUMPRODUCT($Q$66:$W$66,--(Q70:W70&lt;&gt;"")),""),"")</f>
        <v/>
      </c>
      <c r="P70" s="115"/>
      <c r="Q70" s="149">
        <v>0</v>
      </c>
      <c r="R70" s="149"/>
      <c r="S70" s="149"/>
      <c r="T70" s="149"/>
      <c r="U70" s="149"/>
      <c r="V70" s="149"/>
      <c r="W70" s="149"/>
    </row>
    <row r="71" ht="51" outlineLevel="1" spans="2:23">
      <c r="B71" s="63" t="s">
        <v>46</v>
      </c>
      <c r="C71" s="75" t="s">
        <v>168</v>
      </c>
      <c r="D71" s="79" t="s">
        <v>153</v>
      </c>
      <c r="E71" s="72" t="s">
        <v>157</v>
      </c>
      <c r="F71" s="72" t="s">
        <v>169</v>
      </c>
      <c r="G71" s="72" t="s">
        <v>170</v>
      </c>
      <c r="H71" s="65" t="str">
        <f t="shared" si="1"/>
        <v/>
      </c>
      <c r="I71" s="72" t="s">
        <v>171</v>
      </c>
      <c r="J71" s="72"/>
      <c r="K71" s="65" t="str">
        <f t="shared" si="2"/>
        <v>RAN5#105</v>
      </c>
      <c r="L71" s="72"/>
      <c r="M71" s="123"/>
      <c r="N71" s="125">
        <v>1</v>
      </c>
      <c r="O71" s="120" t="str">
        <f t="array" ref="O71">IF(AND(H71&lt;&gt;"",H71&lt;&gt;"-"),IF(SUMPRODUCT($Q$66:$W$66,--(Q71:W71&lt;&gt;""))&gt;0,SUMPRODUCT($Q$66:$W$66,Q71:W71)/SUMPRODUCT($Q$66:$W$66,--(Q71:W71&lt;&gt;"")),""),"")</f>
        <v/>
      </c>
      <c r="P71" s="115"/>
      <c r="Q71" s="149">
        <v>0</v>
      </c>
      <c r="R71" s="149"/>
      <c r="S71" s="149"/>
      <c r="T71" s="149"/>
      <c r="U71" s="149"/>
      <c r="V71" s="149"/>
      <c r="W71" s="149"/>
    </row>
    <row r="72" ht="61.2" outlineLevel="1" spans="2:23">
      <c r="B72" s="63" t="s">
        <v>48</v>
      </c>
      <c r="C72" s="75" t="s">
        <v>172</v>
      </c>
      <c r="D72" s="79" t="s">
        <v>153</v>
      </c>
      <c r="E72" s="72" t="s">
        <v>157</v>
      </c>
      <c r="F72" s="72" t="s">
        <v>169</v>
      </c>
      <c r="G72" s="72" t="s">
        <v>173</v>
      </c>
      <c r="H72" s="65" t="str">
        <f t="shared" si="1"/>
        <v/>
      </c>
      <c r="I72" s="72" t="s">
        <v>174</v>
      </c>
      <c r="J72" s="72"/>
      <c r="K72" s="65" t="str">
        <f t="shared" si="2"/>
        <v>RAN5#105</v>
      </c>
      <c r="L72" s="72"/>
      <c r="M72" s="123"/>
      <c r="N72" s="125">
        <v>1</v>
      </c>
      <c r="O72" s="120" t="str">
        <f t="array" ref="O72">IF(AND(H72&lt;&gt;"",H72&lt;&gt;"-"),IF(SUMPRODUCT($Q$66:$W$66,--(Q72:W72&lt;&gt;""))&gt;0,SUMPRODUCT($Q$66:$W$66,Q72:W72)/SUMPRODUCT($Q$66:$W$66,--(Q72:W72&lt;&gt;"")),""),"")</f>
        <v/>
      </c>
      <c r="P72" s="115"/>
      <c r="Q72" s="149">
        <v>0</v>
      </c>
      <c r="R72" s="149"/>
      <c r="S72" s="149"/>
      <c r="T72" s="149"/>
      <c r="U72" s="149"/>
      <c r="V72" s="149"/>
      <c r="W72" s="149"/>
    </row>
    <row r="73" ht="51" outlineLevel="1" spans="2:23">
      <c r="B73" s="63" t="s">
        <v>46</v>
      </c>
      <c r="C73" s="75" t="s">
        <v>175</v>
      </c>
      <c r="D73" s="79" t="s">
        <v>153</v>
      </c>
      <c r="E73" s="72" t="s">
        <v>157</v>
      </c>
      <c r="F73" s="72" t="s">
        <v>176</v>
      </c>
      <c r="G73" s="72" t="s">
        <v>177</v>
      </c>
      <c r="H73" s="65" t="str">
        <f t="shared" si="1"/>
        <v/>
      </c>
      <c r="I73" s="72" t="s">
        <v>178</v>
      </c>
      <c r="J73" s="72"/>
      <c r="K73" s="65" t="str">
        <f t="shared" si="2"/>
        <v>RAN5#105</v>
      </c>
      <c r="L73" s="72"/>
      <c r="M73" s="123"/>
      <c r="N73" s="169">
        <v>1</v>
      </c>
      <c r="O73" s="120" t="str">
        <f t="array" ref="O73">IF(AND(H73&lt;&gt;"",H73&lt;&gt;"-"),IF(SUMPRODUCT($Q$66:$W$66,--(Q73:W73&lt;&gt;""))&gt;0,SUMPRODUCT($Q$66:$W$66,Q73:W73)/SUMPRODUCT($Q$66:$W$66,--(Q73:W73&lt;&gt;"")),""),"")</f>
        <v/>
      </c>
      <c r="P73" s="115"/>
      <c r="Q73" s="149">
        <v>0</v>
      </c>
      <c r="R73" s="149"/>
      <c r="S73" s="149"/>
      <c r="T73" s="149"/>
      <c r="U73" s="149"/>
      <c r="V73" s="149"/>
      <c r="W73" s="149"/>
    </row>
    <row r="74" ht="61.2" outlineLevel="1" spans="2:23">
      <c r="B74" s="63" t="s">
        <v>48</v>
      </c>
      <c r="C74" s="75" t="s">
        <v>179</v>
      </c>
      <c r="D74" s="79" t="s">
        <v>153</v>
      </c>
      <c r="E74" s="72" t="s">
        <v>157</v>
      </c>
      <c r="F74" s="72" t="s">
        <v>176</v>
      </c>
      <c r="G74" s="72" t="s">
        <v>180</v>
      </c>
      <c r="H74" s="65" t="str">
        <f t="shared" si="1"/>
        <v/>
      </c>
      <c r="I74" s="72" t="s">
        <v>181</v>
      </c>
      <c r="J74" s="72"/>
      <c r="K74" s="65" t="str">
        <f t="shared" si="2"/>
        <v>RAN5#105</v>
      </c>
      <c r="L74" s="72"/>
      <c r="M74" s="123"/>
      <c r="N74" s="169">
        <v>1</v>
      </c>
      <c r="O74" s="120" t="str">
        <f t="array" ref="O74">IF(AND(H74&lt;&gt;"",H74&lt;&gt;"-"),IF(SUMPRODUCT($Q$66:$W$66,--(Q74:W74&lt;&gt;""))&gt;0,SUMPRODUCT($Q$66:$W$66,Q74:W74)/SUMPRODUCT($Q$66:$W$66,--(Q74:W74&lt;&gt;"")),""),"")</f>
        <v/>
      </c>
      <c r="P74" s="115"/>
      <c r="Q74" s="149">
        <v>0</v>
      </c>
      <c r="R74" s="149"/>
      <c r="S74" s="149"/>
      <c r="T74" s="149"/>
      <c r="U74" s="149"/>
      <c r="V74" s="149"/>
      <c r="W74" s="149"/>
    </row>
    <row r="75" ht="51" outlineLevel="1" spans="2:23">
      <c r="B75" s="63" t="s">
        <v>46</v>
      </c>
      <c r="C75" s="75" t="s">
        <v>182</v>
      </c>
      <c r="D75" s="79" t="s">
        <v>153</v>
      </c>
      <c r="E75" s="72" t="s">
        <v>157</v>
      </c>
      <c r="F75" s="72" t="s">
        <v>183</v>
      </c>
      <c r="G75" s="72" t="s">
        <v>184</v>
      </c>
      <c r="H75" s="65" t="str">
        <f t="shared" si="1"/>
        <v/>
      </c>
      <c r="I75" s="72" t="s">
        <v>185</v>
      </c>
      <c r="J75" s="72"/>
      <c r="K75" s="65" t="str">
        <f t="shared" si="2"/>
        <v>RAN5#105</v>
      </c>
      <c r="L75" s="72"/>
      <c r="M75" s="123"/>
      <c r="N75" s="170">
        <v>1</v>
      </c>
      <c r="O75" s="120" t="str">
        <f t="array" ref="O75">IF(AND(H75&lt;&gt;"",H75&lt;&gt;"-"),IF(SUMPRODUCT($Q$66:$W$66,--(Q75:W75&lt;&gt;""))&gt;0,SUMPRODUCT($Q$66:$W$66,Q75:W75)/SUMPRODUCT($Q$66:$W$66,--(Q75:W75&lt;&gt;"")),""),"")</f>
        <v/>
      </c>
      <c r="P75" s="121"/>
      <c r="Q75" s="149">
        <v>0</v>
      </c>
      <c r="R75" s="149"/>
      <c r="S75" s="149"/>
      <c r="T75" s="149"/>
      <c r="U75" s="149"/>
      <c r="V75" s="149"/>
      <c r="W75" s="149"/>
    </row>
    <row r="76" ht="61.2" outlineLevel="1" spans="2:23">
      <c r="B76" s="63" t="s">
        <v>48</v>
      </c>
      <c r="C76" s="75" t="s">
        <v>186</v>
      </c>
      <c r="D76" s="79" t="s">
        <v>153</v>
      </c>
      <c r="E76" s="72" t="s">
        <v>157</v>
      </c>
      <c r="F76" s="72" t="s">
        <v>183</v>
      </c>
      <c r="G76" s="72" t="s">
        <v>187</v>
      </c>
      <c r="H76" s="65" t="str">
        <f t="shared" si="1"/>
        <v/>
      </c>
      <c r="I76" s="72" t="s">
        <v>188</v>
      </c>
      <c r="J76" s="72"/>
      <c r="K76" s="65" t="str">
        <f t="shared" si="2"/>
        <v>RAN5#105</v>
      </c>
      <c r="L76" s="72"/>
      <c r="M76" s="123"/>
      <c r="N76" s="170">
        <v>1</v>
      </c>
      <c r="O76" s="120" t="str">
        <f t="array" ref="O76">IF(AND(H76&lt;&gt;"",H76&lt;&gt;"-"),IF(SUMPRODUCT($Q$66:$W$66,--(Q76:W76&lt;&gt;""))&gt;0,SUMPRODUCT($Q$66:$W$66,Q76:W76)/SUMPRODUCT($Q$66:$W$66,--(Q76:W76&lt;&gt;"")),""),"")</f>
        <v/>
      </c>
      <c r="P76" s="121"/>
      <c r="Q76" s="149">
        <v>0</v>
      </c>
      <c r="R76" s="149"/>
      <c r="S76" s="149"/>
      <c r="T76" s="149"/>
      <c r="U76" s="149"/>
      <c r="V76" s="149"/>
      <c r="W76" s="149"/>
    </row>
    <row r="77" ht="20.4" outlineLevel="1" spans="1:23">
      <c r="A77" s="160"/>
      <c r="B77" s="63" t="s">
        <v>38</v>
      </c>
      <c r="C77" s="75" t="s">
        <v>189</v>
      </c>
      <c r="D77" s="79" t="s">
        <v>153</v>
      </c>
      <c r="E77" s="72" t="s">
        <v>157</v>
      </c>
      <c r="F77" s="63" t="s">
        <v>190</v>
      </c>
      <c r="G77" s="63" t="s">
        <v>191</v>
      </c>
      <c r="H77" s="65" t="str">
        <f t="shared" si="1"/>
        <v/>
      </c>
      <c r="I77" s="63" t="s">
        <v>192</v>
      </c>
      <c r="J77" s="63"/>
      <c r="K77" s="65" t="str">
        <f t="shared" si="2"/>
        <v>RAN5#105</v>
      </c>
      <c r="L77" s="63"/>
      <c r="M77" s="171"/>
      <c r="N77" s="170">
        <v>1</v>
      </c>
      <c r="O77" s="120" t="str">
        <f t="array" ref="O77">IF(AND(H77&lt;&gt;"",H77&lt;&gt;"-"),IF(SUMPRODUCT($Q$66:$W$66,--(Q77:W77&lt;&gt;""))&gt;0,SUMPRODUCT($Q$66:$W$66,Q77:W77)/SUMPRODUCT($Q$66:$W$66,--(Q77:W77&lt;&gt;"")),""),"")</f>
        <v/>
      </c>
      <c r="P77" s="121"/>
      <c r="Q77" s="149">
        <v>0</v>
      </c>
      <c r="R77" s="149"/>
      <c r="S77" s="149"/>
      <c r="T77" s="149"/>
      <c r="U77" s="149"/>
      <c r="V77" s="149"/>
      <c r="W77" s="149"/>
    </row>
    <row r="78" ht="20.4" outlineLevel="1" spans="2:23">
      <c r="B78" s="63" t="s">
        <v>44</v>
      </c>
      <c r="C78" s="75" t="s">
        <v>193</v>
      </c>
      <c r="D78" s="79" t="s">
        <v>153</v>
      </c>
      <c r="E78" s="72" t="s">
        <v>157</v>
      </c>
      <c r="F78" s="161" t="s">
        <v>194</v>
      </c>
      <c r="G78" s="161" t="s">
        <v>195</v>
      </c>
      <c r="H78" s="65" t="str">
        <f t="shared" si="1"/>
        <v/>
      </c>
      <c r="I78" s="161" t="s">
        <v>196</v>
      </c>
      <c r="J78" s="161"/>
      <c r="K78" s="65" t="str">
        <f t="shared" si="2"/>
        <v>RAN5#105</v>
      </c>
      <c r="L78" s="161"/>
      <c r="M78" s="172"/>
      <c r="N78" s="170">
        <v>1</v>
      </c>
      <c r="O78" s="120" t="str">
        <f t="array" ref="O78">IF(AND(H78&lt;&gt;"",H78&lt;&gt;"-"),IF(SUMPRODUCT($Q$66:$W$66,--(Q78:W78&lt;&gt;""))&gt;0,SUMPRODUCT($Q$66:$W$66,Q78:W78)/SUMPRODUCT($Q$66:$W$66,--(Q78:W78&lt;&gt;"")),""),"")</f>
        <v/>
      </c>
      <c r="P78" s="121"/>
      <c r="Q78" s="149">
        <v>0</v>
      </c>
      <c r="R78" s="149"/>
      <c r="S78" s="149"/>
      <c r="T78" s="149"/>
      <c r="U78" s="149"/>
      <c r="V78" s="149"/>
      <c r="W78" s="149"/>
    </row>
    <row r="79" ht="30.6" outlineLevel="1" spans="2:23">
      <c r="B79" s="63" t="s">
        <v>44</v>
      </c>
      <c r="C79" s="75" t="s">
        <v>197</v>
      </c>
      <c r="D79" s="79" t="s">
        <v>153</v>
      </c>
      <c r="E79" s="72" t="s">
        <v>157</v>
      </c>
      <c r="F79" s="161" t="s">
        <v>198</v>
      </c>
      <c r="G79" s="161" t="s">
        <v>199</v>
      </c>
      <c r="H79" s="65" t="str">
        <f t="shared" si="1"/>
        <v/>
      </c>
      <c r="I79" s="161" t="s">
        <v>200</v>
      </c>
      <c r="J79" s="161"/>
      <c r="K79" s="65" t="str">
        <f t="shared" si="2"/>
        <v>RAN5#105</v>
      </c>
      <c r="L79" s="161"/>
      <c r="M79" s="172"/>
      <c r="N79" s="170">
        <v>1</v>
      </c>
      <c r="O79" s="120" t="str">
        <f t="array" ref="O79">IF(AND(H79&lt;&gt;"",H79&lt;&gt;"-"),IF(SUMPRODUCT($Q$66:$W$66,--(Q79:W79&lt;&gt;""))&gt;0,SUMPRODUCT($Q$66:$W$66,Q79:W79)/SUMPRODUCT($Q$66:$W$66,--(Q79:W79&lt;&gt;"")),""),"")</f>
        <v/>
      </c>
      <c r="P79" s="121"/>
      <c r="Q79" s="149">
        <v>0</v>
      </c>
      <c r="R79" s="149"/>
      <c r="S79" s="149"/>
      <c r="T79" s="149"/>
      <c r="U79" s="149"/>
      <c r="V79" s="149"/>
      <c r="W79" s="149"/>
    </row>
    <row r="80" ht="30.6" outlineLevel="1" spans="2:23">
      <c r="B80" s="63" t="s">
        <v>44</v>
      </c>
      <c r="C80" s="75" t="s">
        <v>201</v>
      </c>
      <c r="D80" s="79" t="s">
        <v>153</v>
      </c>
      <c r="E80" s="72" t="s">
        <v>157</v>
      </c>
      <c r="F80" s="161" t="s">
        <v>202</v>
      </c>
      <c r="G80" s="161" t="s">
        <v>203</v>
      </c>
      <c r="H80" s="65" t="str">
        <f t="shared" si="1"/>
        <v/>
      </c>
      <c r="I80" s="161" t="s">
        <v>204</v>
      </c>
      <c r="J80" s="161"/>
      <c r="K80" s="65" t="str">
        <f t="shared" si="2"/>
        <v>RAN5#105</v>
      </c>
      <c r="L80" s="161"/>
      <c r="M80" s="172"/>
      <c r="N80" s="170">
        <v>1</v>
      </c>
      <c r="O80" s="120" t="str">
        <f t="array" ref="O80">IF(AND(H80&lt;&gt;"",H80&lt;&gt;"-"),IF(SUMPRODUCT($Q$66:$W$66,--(Q80:W80&lt;&gt;""))&gt;0,SUMPRODUCT($Q$66:$W$66,Q80:W80)/SUMPRODUCT($Q$66:$W$66,--(Q80:W80&lt;&gt;"")),""),"")</f>
        <v/>
      </c>
      <c r="P80" s="121"/>
      <c r="Q80" s="149">
        <v>0</v>
      </c>
      <c r="R80" s="149"/>
      <c r="S80" s="149"/>
      <c r="T80" s="149"/>
      <c r="U80" s="149"/>
      <c r="V80" s="149"/>
      <c r="W80" s="149"/>
    </row>
    <row r="81" ht="30.6" outlineLevel="1" spans="2:23">
      <c r="B81" s="63" t="s">
        <v>44</v>
      </c>
      <c r="C81" s="75" t="s">
        <v>205</v>
      </c>
      <c r="D81" s="79" t="s">
        <v>153</v>
      </c>
      <c r="E81" s="72" t="s">
        <v>157</v>
      </c>
      <c r="F81" s="161" t="s">
        <v>206</v>
      </c>
      <c r="G81" s="161" t="s">
        <v>207</v>
      </c>
      <c r="H81" s="65" t="str">
        <f t="shared" si="1"/>
        <v/>
      </c>
      <c r="I81" s="161" t="s">
        <v>208</v>
      </c>
      <c r="J81" s="161"/>
      <c r="K81" s="65" t="str">
        <f t="shared" si="2"/>
        <v>RAN5#105</v>
      </c>
      <c r="L81" s="161"/>
      <c r="M81" s="172"/>
      <c r="N81" s="170">
        <v>1</v>
      </c>
      <c r="O81" s="120" t="str">
        <f t="array" ref="O81">IF(AND(H81&lt;&gt;"",H81&lt;&gt;"-"),IF(SUMPRODUCT($Q$66:$W$66,--(Q81:W81&lt;&gt;""))&gt;0,SUMPRODUCT($Q$66:$W$66,Q81:W81)/SUMPRODUCT($Q$66:$W$66,--(Q81:W81&lt;&gt;"")),""),"")</f>
        <v/>
      </c>
      <c r="P81" s="121"/>
      <c r="Q81" s="149">
        <v>0</v>
      </c>
      <c r="R81" s="149"/>
      <c r="S81" s="149"/>
      <c r="T81" s="149"/>
      <c r="U81" s="149"/>
      <c r="V81" s="149"/>
      <c r="W81" s="149"/>
    </row>
    <row r="82" outlineLevel="1" spans="2:23">
      <c r="B82" s="66" t="s">
        <v>100</v>
      </c>
      <c r="C82" s="67"/>
      <c r="D82" s="67"/>
      <c r="E82" s="67"/>
      <c r="F82" s="67"/>
      <c r="G82" s="67"/>
      <c r="H82" s="67"/>
      <c r="I82" s="67"/>
      <c r="J82" s="67"/>
      <c r="K82" s="67"/>
      <c r="L82" s="67"/>
      <c r="M82" s="67"/>
      <c r="N82" s="67"/>
      <c r="O82" s="67"/>
      <c r="P82" s="122"/>
      <c r="Q82" s="122"/>
      <c r="R82" s="122"/>
      <c r="S82" s="122"/>
      <c r="T82" s="122"/>
      <c r="U82" s="122"/>
      <c r="V82" s="122"/>
      <c r="W82" s="150"/>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7" spans="2:23">
      <c r="B84" s="162" t="s">
        <v>209</v>
      </c>
      <c r="C84" s="163"/>
      <c r="D84" s="163"/>
      <c r="E84" s="163"/>
      <c r="F84" s="163"/>
      <c r="G84" s="163"/>
      <c r="H84" s="163"/>
      <c r="I84" s="163"/>
      <c r="J84" s="163"/>
      <c r="K84" s="163"/>
      <c r="L84" s="163"/>
      <c r="M84" s="163"/>
      <c r="N84" s="163"/>
      <c r="O84" s="163"/>
      <c r="P84" s="52"/>
      <c r="Q84" s="52"/>
      <c r="R84" s="52"/>
      <c r="S84" s="52"/>
      <c r="T84" s="52"/>
      <c r="U84" s="52"/>
      <c r="V84" s="52"/>
      <c r="W84" s="142"/>
    </row>
    <row r="85" outlineLevel="1" spans="2:23">
      <c r="B85" s="53" t="s">
        <v>57</v>
      </c>
      <c r="C85" s="54" t="s">
        <v>58</v>
      </c>
      <c r="D85" s="74" t="s">
        <v>59</v>
      </c>
      <c r="E85" s="74" t="s">
        <v>128</v>
      </c>
      <c r="F85" s="74" t="s">
        <v>61</v>
      </c>
      <c r="G85" s="74" t="s">
        <v>62</v>
      </c>
      <c r="H85" s="70" t="s">
        <v>103</v>
      </c>
      <c r="I85" s="74" t="s">
        <v>104</v>
      </c>
      <c r="J85" s="74" t="s">
        <v>65</v>
      </c>
      <c r="K85" s="74" t="s">
        <v>66</v>
      </c>
      <c r="L85" s="74" t="s">
        <v>67</v>
      </c>
      <c r="M85" s="70" t="s">
        <v>11</v>
      </c>
      <c r="N85" s="129" t="s">
        <v>68</v>
      </c>
      <c r="O85" s="74" t="s">
        <v>69</v>
      </c>
      <c r="P85" s="115"/>
      <c r="Q85" s="143" t="s">
        <v>70</v>
      </c>
      <c r="R85" s="144"/>
      <c r="S85" s="144"/>
      <c r="T85" s="144"/>
      <c r="U85" s="144"/>
      <c r="V85" s="144"/>
      <c r="W85" s="145"/>
    </row>
    <row r="86" ht="20.4" outlineLevel="1" spans="2:23">
      <c r="B86" s="53"/>
      <c r="C86" s="57"/>
      <c r="D86" s="74"/>
      <c r="E86" s="74"/>
      <c r="F86" s="74"/>
      <c r="G86" s="74"/>
      <c r="H86" s="70"/>
      <c r="I86" s="74"/>
      <c r="J86" s="74"/>
      <c r="K86" s="74"/>
      <c r="L86" s="74"/>
      <c r="M86" s="70"/>
      <c r="N86" s="129"/>
      <c r="O86" s="74"/>
      <c r="P86" s="115"/>
      <c r="Q86" s="53" t="s">
        <v>210</v>
      </c>
      <c r="R86" s="53" t="s">
        <v>211</v>
      </c>
      <c r="S86" s="53" t="s">
        <v>212</v>
      </c>
      <c r="T86" s="53" t="s">
        <v>213</v>
      </c>
      <c r="U86" s="156"/>
      <c r="V86" s="156"/>
      <c r="W86" s="53" t="s">
        <v>214</v>
      </c>
    </row>
    <row r="87" outlineLevel="1" spans="2:23">
      <c r="B87" s="53"/>
      <c r="C87" s="60"/>
      <c r="D87" s="74"/>
      <c r="E87" s="74"/>
      <c r="F87" s="74"/>
      <c r="G87" s="74"/>
      <c r="H87" s="70"/>
      <c r="I87" s="74"/>
      <c r="J87" s="74"/>
      <c r="K87" s="74"/>
      <c r="L87" s="74"/>
      <c r="M87" s="70"/>
      <c r="N87" s="129"/>
      <c r="O87" s="74"/>
      <c r="P87" s="115"/>
      <c r="Q87" s="119">
        <v>1</v>
      </c>
      <c r="R87" s="119">
        <v>5</v>
      </c>
      <c r="S87" s="119">
        <v>5</v>
      </c>
      <c r="T87" s="119">
        <v>2</v>
      </c>
      <c r="U87" s="157"/>
      <c r="V87" s="157"/>
      <c r="W87" s="119">
        <v>2</v>
      </c>
    </row>
    <row r="88" ht="61.2" outlineLevel="1" spans="2:23">
      <c r="B88" s="164" t="s">
        <v>38</v>
      </c>
      <c r="C88" s="75" t="s">
        <v>215</v>
      </c>
      <c r="D88" s="165" t="s">
        <v>216</v>
      </c>
      <c r="E88" s="72" t="s">
        <v>157</v>
      </c>
      <c r="F88" s="166" t="s">
        <v>217</v>
      </c>
      <c r="G88" s="166" t="s">
        <v>218</v>
      </c>
      <c r="H88" s="65" t="str">
        <f>IF(B88&lt;&gt;"",SUBSTITUTE(VLOOKUP(B88,LabelListLookUp,2,FALSE),", ",","&amp;CHAR(10)),"")</f>
        <v/>
      </c>
      <c r="I88" s="166" t="s">
        <v>219</v>
      </c>
      <c r="J88" s="166"/>
      <c r="K88" s="65" t="str">
        <f>WPtarget</f>
        <v>RAN5#105</v>
      </c>
      <c r="L88" s="166"/>
      <c r="M88" s="173"/>
      <c r="N88" s="169">
        <v>1</v>
      </c>
      <c r="O88" s="120" t="str">
        <f t="array" ref="O88">IF(AND(H88&lt;&gt;"",H88&lt;&gt;"-"),IF(SUMPRODUCT($Q$87:$W$87,--(Q88:W88&lt;&gt;""))&gt;0,SUMPRODUCT($Q$87:$W$87,Q88:W88)/SUMPRODUCT($Q$87:$W$87,--(Q88:W88&lt;&gt;"")),""),"")</f>
        <v/>
      </c>
      <c r="P88" s="115"/>
      <c r="Q88" s="149">
        <v>0</v>
      </c>
      <c r="R88" s="149"/>
      <c r="S88" s="149">
        <v>0</v>
      </c>
      <c r="T88" s="149">
        <v>0</v>
      </c>
      <c r="U88" s="149"/>
      <c r="V88" s="149"/>
      <c r="W88" s="149"/>
    </row>
    <row r="89" ht="30.6" outlineLevel="1" spans="2:23">
      <c r="B89" s="164" t="s">
        <v>38</v>
      </c>
      <c r="C89" s="75" t="s">
        <v>140</v>
      </c>
      <c r="D89" s="165" t="s">
        <v>216</v>
      </c>
      <c r="E89" s="72" t="s">
        <v>157</v>
      </c>
      <c r="F89" s="161" t="s">
        <v>220</v>
      </c>
      <c r="G89" s="161" t="s">
        <v>221</v>
      </c>
      <c r="H89" s="65" t="str">
        <f>IF(B89&lt;&gt;"",SUBSTITUTE(VLOOKUP(B89,LabelListLookUp,2,FALSE),", ",","&amp;CHAR(10)),"")</f>
        <v/>
      </c>
      <c r="I89" s="161" t="s">
        <v>222</v>
      </c>
      <c r="J89" s="161"/>
      <c r="K89" s="65" t="str">
        <f>WPtarget</f>
        <v>RAN5#105</v>
      </c>
      <c r="L89" s="161"/>
      <c r="M89" s="172"/>
      <c r="N89" s="170">
        <v>1</v>
      </c>
      <c r="O89" s="120" t="str">
        <f t="array" ref="O89">IF(AND(H89&lt;&gt;"",H89&lt;&gt;"-"),IF(SUMPRODUCT($Q$87:$W$87,--(Q89:W89&lt;&gt;""))&gt;0,SUMPRODUCT($Q$87:$W$87,Q89:W89)/SUMPRODUCT($Q$87:$W$87,--(Q89:W89&lt;&gt;"")),""),"")</f>
        <v/>
      </c>
      <c r="P89" s="115"/>
      <c r="Q89" s="149">
        <v>0</v>
      </c>
      <c r="R89" s="149"/>
      <c r="S89" s="149">
        <v>0</v>
      </c>
      <c r="T89" s="149">
        <v>0</v>
      </c>
      <c r="U89" s="149"/>
      <c r="V89" s="149"/>
      <c r="W89" s="149"/>
    </row>
    <row r="90" ht="30.6" outlineLevel="1" spans="2:23">
      <c r="B90" s="164" t="s">
        <v>38</v>
      </c>
      <c r="C90" s="75" t="s">
        <v>223</v>
      </c>
      <c r="D90" s="165" t="s">
        <v>216</v>
      </c>
      <c r="E90" s="72" t="s">
        <v>157</v>
      </c>
      <c r="F90" s="161" t="s">
        <v>224</v>
      </c>
      <c r="G90" s="161" t="s">
        <v>225</v>
      </c>
      <c r="H90" s="65" t="str">
        <f>IF(B90&lt;&gt;"",SUBSTITUTE(VLOOKUP(B90,LabelListLookUp,2,FALSE),", ",","&amp;CHAR(10)),"")</f>
        <v/>
      </c>
      <c r="I90" s="161" t="s">
        <v>226</v>
      </c>
      <c r="J90" s="161"/>
      <c r="K90" s="65" t="str">
        <f>WPtarget</f>
        <v>RAN5#105</v>
      </c>
      <c r="L90" s="161"/>
      <c r="M90" s="172"/>
      <c r="N90" s="170">
        <v>1</v>
      </c>
      <c r="O90" s="120" t="str">
        <f t="array" ref="O90">IF(AND(H90&lt;&gt;"",H90&lt;&gt;"-"),IF(SUMPRODUCT($Q$87:$W$87,--(Q90:W90&lt;&gt;""))&gt;0,SUMPRODUCT($Q$87:$W$87,Q90:W90)/SUMPRODUCT($Q$87:$W$87,--(Q90:W90&lt;&gt;"")),""),"")</f>
        <v/>
      </c>
      <c r="P90" s="115"/>
      <c r="Q90" s="149">
        <v>0</v>
      </c>
      <c r="R90" s="149"/>
      <c r="S90" s="149">
        <v>0</v>
      </c>
      <c r="T90" s="149">
        <v>0</v>
      </c>
      <c r="U90" s="149"/>
      <c r="V90" s="149"/>
      <c r="W90" s="149"/>
    </row>
    <row r="91" ht="30.6" outlineLevel="1" spans="2:23">
      <c r="B91" s="164" t="s">
        <v>38</v>
      </c>
      <c r="C91" s="75" t="s">
        <v>227</v>
      </c>
      <c r="D91" s="165" t="s">
        <v>216</v>
      </c>
      <c r="E91" s="72" t="s">
        <v>157</v>
      </c>
      <c r="F91" s="161" t="s">
        <v>228</v>
      </c>
      <c r="G91" s="161" t="s">
        <v>229</v>
      </c>
      <c r="H91" s="65" t="str">
        <f>IF(B91&lt;&gt;"",SUBSTITUTE(VLOOKUP(B91,LabelListLookUp,2,FALSE),", ",","&amp;CHAR(10)),"")</f>
        <v/>
      </c>
      <c r="I91" s="161" t="s">
        <v>230</v>
      </c>
      <c r="J91" s="161"/>
      <c r="K91" s="65" t="str">
        <f>WPtarget</f>
        <v>RAN5#105</v>
      </c>
      <c r="L91" s="161"/>
      <c r="M91" s="172"/>
      <c r="N91" s="170">
        <v>1</v>
      </c>
      <c r="O91" s="120" t="str">
        <f t="array" ref="O91">IF(AND(H91&lt;&gt;"",H91&lt;&gt;"-"),IF(SUMPRODUCT($Q$87:$W$87,--(Q91:W91&lt;&gt;""))&gt;0,SUMPRODUCT($Q$87:$W$87,Q91:W91)/SUMPRODUCT($Q$87:$W$87,--(Q91:W91&lt;&gt;"")),""),"")</f>
        <v/>
      </c>
      <c r="P91" s="115"/>
      <c r="Q91" s="149">
        <v>0</v>
      </c>
      <c r="R91" s="149"/>
      <c r="S91" s="149">
        <v>0</v>
      </c>
      <c r="T91" s="149">
        <v>0</v>
      </c>
      <c r="U91" s="149">
        <v>0</v>
      </c>
      <c r="V91" s="149"/>
      <c r="W91" s="149"/>
    </row>
    <row r="92" ht="81.6" outlineLevel="1" spans="2:23">
      <c r="B92" s="164" t="s">
        <v>38</v>
      </c>
      <c r="C92" s="75" t="s">
        <v>231</v>
      </c>
      <c r="D92" s="165" t="s">
        <v>216</v>
      </c>
      <c r="E92" s="72" t="s">
        <v>157</v>
      </c>
      <c r="F92" s="161" t="s">
        <v>232</v>
      </c>
      <c r="G92" s="161" t="s">
        <v>233</v>
      </c>
      <c r="H92" s="65" t="str">
        <f>IF(B92&lt;&gt;"",SUBSTITUTE(VLOOKUP(B92,LabelListLookUp,2,FALSE),", ",","&amp;CHAR(10)),"")</f>
        <v/>
      </c>
      <c r="I92" s="217" t="s">
        <v>234</v>
      </c>
      <c r="J92" s="161"/>
      <c r="K92" s="65" t="str">
        <f>WPtarget</f>
        <v>RAN5#105</v>
      </c>
      <c r="L92" s="161"/>
      <c r="M92" s="172"/>
      <c r="N92" s="170">
        <v>1</v>
      </c>
      <c r="O92" s="120" t="str">
        <f t="array" ref="O92">IF(AND(H92&lt;&gt;"",H92&lt;&gt;"-"),IF(SUMPRODUCT($Q$87:$W$87,--(Q92:W92&lt;&gt;""))&gt;0,SUMPRODUCT($Q$87:$W$87,Q92:W92)/SUMPRODUCT($Q$87:$W$87,--(Q92:W92&lt;&gt;"")),""),"")</f>
        <v/>
      </c>
      <c r="P92" s="115"/>
      <c r="Q92" s="149">
        <v>0</v>
      </c>
      <c r="R92" s="149"/>
      <c r="S92" s="149">
        <v>0</v>
      </c>
      <c r="T92" s="149">
        <v>0</v>
      </c>
      <c r="U92" s="149">
        <v>0</v>
      </c>
      <c r="V92" s="149"/>
      <c r="W92" s="149"/>
    </row>
    <row r="93" outlineLevel="1" spans="2:23">
      <c r="B93" s="66" t="s">
        <v>100</v>
      </c>
      <c r="C93" s="67"/>
      <c r="D93" s="67"/>
      <c r="E93" s="67"/>
      <c r="F93" s="67"/>
      <c r="G93" s="67"/>
      <c r="H93" s="67"/>
      <c r="I93" s="67"/>
      <c r="J93" s="67"/>
      <c r="K93" s="67"/>
      <c r="L93" s="67"/>
      <c r="M93" s="67"/>
      <c r="N93" s="67"/>
      <c r="O93" s="67"/>
      <c r="P93" s="122"/>
      <c r="Q93" s="122"/>
      <c r="R93" s="122"/>
      <c r="S93" s="122"/>
      <c r="T93" s="122"/>
      <c r="U93" s="122"/>
      <c r="V93" s="122"/>
      <c r="W93" s="150"/>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7" spans="2:23">
      <c r="B95" s="162" t="s">
        <v>235</v>
      </c>
      <c r="C95" s="163"/>
      <c r="D95" s="163"/>
      <c r="E95" s="163"/>
      <c r="F95" s="163"/>
      <c r="G95" s="163"/>
      <c r="H95" s="163"/>
      <c r="I95" s="163"/>
      <c r="J95" s="163"/>
      <c r="K95" s="163"/>
      <c r="L95" s="163"/>
      <c r="M95" s="163"/>
      <c r="N95" s="163"/>
      <c r="O95" s="163"/>
      <c r="P95" s="52"/>
      <c r="Q95" s="52"/>
      <c r="R95" s="52"/>
      <c r="S95" s="52"/>
      <c r="T95" s="52"/>
      <c r="U95" s="52"/>
      <c r="V95" s="52"/>
      <c r="W95" s="142"/>
    </row>
    <row r="96" outlineLevel="1" spans="2:23">
      <c r="B96" s="53" t="s">
        <v>57</v>
      </c>
      <c r="C96" s="54" t="s">
        <v>58</v>
      </c>
      <c r="D96" s="74" t="s">
        <v>59</v>
      </c>
      <c r="E96" s="74" t="s">
        <v>128</v>
      </c>
      <c r="F96" s="74" t="s">
        <v>61</v>
      </c>
      <c r="G96" s="74" t="s">
        <v>62</v>
      </c>
      <c r="H96" s="70" t="s">
        <v>103</v>
      </c>
      <c r="I96" s="74" t="s">
        <v>104</v>
      </c>
      <c r="J96" s="74" t="s">
        <v>65</v>
      </c>
      <c r="K96" s="74" t="s">
        <v>66</v>
      </c>
      <c r="L96" s="74" t="s">
        <v>67</v>
      </c>
      <c r="M96" s="70" t="s">
        <v>11</v>
      </c>
      <c r="N96" s="129" t="s">
        <v>68</v>
      </c>
      <c r="O96" s="74" t="s">
        <v>69</v>
      </c>
      <c r="P96" s="121"/>
      <c r="Q96" s="143" t="s">
        <v>70</v>
      </c>
      <c r="R96" s="144"/>
      <c r="S96" s="144"/>
      <c r="T96" s="144"/>
      <c r="U96" s="144"/>
      <c r="V96" s="144"/>
      <c r="W96" s="145"/>
    </row>
    <row r="97" ht="20.4" outlineLevel="1" spans="2:23">
      <c r="B97" s="53"/>
      <c r="C97" s="57"/>
      <c r="D97" s="74"/>
      <c r="E97" s="74"/>
      <c r="F97" s="74"/>
      <c r="G97" s="74"/>
      <c r="H97" s="70"/>
      <c r="I97" s="74"/>
      <c r="J97" s="74"/>
      <c r="K97" s="74"/>
      <c r="L97" s="74"/>
      <c r="M97" s="70"/>
      <c r="N97" s="129"/>
      <c r="O97" s="74"/>
      <c r="P97" s="121"/>
      <c r="Q97" s="53" t="s">
        <v>210</v>
      </c>
      <c r="R97" s="53" t="s">
        <v>211</v>
      </c>
      <c r="S97" s="53" t="s">
        <v>212</v>
      </c>
      <c r="T97" s="53" t="s">
        <v>213</v>
      </c>
      <c r="U97" s="156"/>
      <c r="V97" s="156"/>
      <c r="W97" s="53" t="s">
        <v>214</v>
      </c>
    </row>
    <row r="98" outlineLevel="1" spans="2:23">
      <c r="B98" s="54"/>
      <c r="C98" s="60"/>
      <c r="D98" s="74"/>
      <c r="E98" s="74"/>
      <c r="F98" s="74"/>
      <c r="G98" s="74"/>
      <c r="H98" s="70"/>
      <c r="I98" s="74"/>
      <c r="J98" s="74"/>
      <c r="K98" s="74"/>
      <c r="L98" s="74"/>
      <c r="M98" s="70"/>
      <c r="N98" s="129"/>
      <c r="O98" s="74"/>
      <c r="P98" s="121"/>
      <c r="Q98" s="119">
        <v>1</v>
      </c>
      <c r="R98" s="119">
        <v>5</v>
      </c>
      <c r="S98" s="119">
        <v>5</v>
      </c>
      <c r="T98" s="119">
        <v>2</v>
      </c>
      <c r="U98" s="157"/>
      <c r="V98" s="157"/>
      <c r="W98" s="119">
        <v>2</v>
      </c>
    </row>
    <row r="99" ht="84.75" customHeight="1" outlineLevel="1" spans="2:23">
      <c r="B99" s="63" t="s">
        <v>46</v>
      </c>
      <c r="C99" s="75" t="s">
        <v>236</v>
      </c>
      <c r="D99" s="72" t="s">
        <v>237</v>
      </c>
      <c r="E99" s="161" t="s">
        <v>157</v>
      </c>
      <c r="F99" s="161" t="s">
        <v>238</v>
      </c>
      <c r="G99" s="161" t="s">
        <v>239</v>
      </c>
      <c r="H99" s="65" t="str">
        <f>IF(B99&lt;&gt;"",SUBSTITUTE(VLOOKUP(B99,LabelListLookUp,2,FALSE),", ",","&amp;CHAR(10)),"")</f>
        <v/>
      </c>
      <c r="I99" s="161" t="s">
        <v>240</v>
      </c>
      <c r="J99" s="161"/>
      <c r="K99" s="65" t="str">
        <f>WPtarget</f>
        <v>RAN5#105</v>
      </c>
      <c r="L99" s="161"/>
      <c r="M99" s="172"/>
      <c r="N99" s="170">
        <v>1</v>
      </c>
      <c r="O99" s="120" t="str">
        <f t="array" ref="O99">IF(AND(H99&lt;&gt;"",H99&lt;&gt;"-"),IF(SUMPRODUCT($Q$98:$W$98,--(Q99:W99&lt;&gt;""))&gt;0,SUMPRODUCT($Q$98:$W$98,Q99:W99)/SUMPRODUCT($Q$98:$W$98,--(Q99:W99&lt;&gt;"")),""),"")</f>
        <v/>
      </c>
      <c r="P99" s="121"/>
      <c r="Q99" s="149">
        <v>0</v>
      </c>
      <c r="R99" s="149"/>
      <c r="S99" s="149">
        <v>0</v>
      </c>
      <c r="T99" s="149">
        <v>0</v>
      </c>
      <c r="U99" s="149"/>
      <c r="V99" s="149"/>
      <c r="W99" s="149"/>
    </row>
    <row r="100" ht="81.75" customHeight="1" outlineLevel="1" spans="2:23">
      <c r="B100" s="63" t="s">
        <v>48</v>
      </c>
      <c r="C100" s="75" t="s">
        <v>241</v>
      </c>
      <c r="D100" s="72" t="s">
        <v>237</v>
      </c>
      <c r="E100" s="161" t="s">
        <v>157</v>
      </c>
      <c r="F100" s="161" t="s">
        <v>238</v>
      </c>
      <c r="G100" s="161" t="s">
        <v>242</v>
      </c>
      <c r="H100" s="65" t="str">
        <f>IF(B100&lt;&gt;"",SUBSTITUTE(VLOOKUP(B100,LabelListLookUp,2,FALSE),", ",","&amp;CHAR(10)),"")</f>
        <v/>
      </c>
      <c r="I100" s="161" t="s">
        <v>243</v>
      </c>
      <c r="J100" s="161"/>
      <c r="K100" s="65" t="str">
        <f>WPtarget</f>
        <v>RAN5#105</v>
      </c>
      <c r="L100" s="161"/>
      <c r="M100" s="172"/>
      <c r="N100" s="170">
        <v>1</v>
      </c>
      <c r="O100" s="120" t="str">
        <f t="array" ref="O100">IF(AND(H100&lt;&gt;"",H100&lt;&gt;"-"),IF(SUMPRODUCT($Q$98:$W$98,--(Q100:W100&lt;&gt;""))&gt;0,SUMPRODUCT($Q$98:$W$98,Q100:W100)/SUMPRODUCT($Q$98:$W$98,--(Q100:W100&lt;&gt;"")),""),"")</f>
        <v/>
      </c>
      <c r="P100" s="121"/>
      <c r="Q100" s="149">
        <v>0</v>
      </c>
      <c r="R100" s="149"/>
      <c r="S100" s="149">
        <v>0</v>
      </c>
      <c r="T100" s="149">
        <v>0</v>
      </c>
      <c r="U100" s="149"/>
      <c r="V100" s="149"/>
      <c r="W100" s="149"/>
    </row>
    <row r="101" outlineLevel="1" spans="2:23">
      <c r="B101" s="66" t="s">
        <v>100</v>
      </c>
      <c r="C101" s="67"/>
      <c r="D101" s="67"/>
      <c r="E101" s="67"/>
      <c r="F101" s="67"/>
      <c r="G101" s="67"/>
      <c r="H101" s="67"/>
      <c r="I101" s="67"/>
      <c r="J101" s="67"/>
      <c r="K101" s="67"/>
      <c r="L101" s="67"/>
      <c r="M101" s="67"/>
      <c r="N101" s="67"/>
      <c r="O101" s="67"/>
      <c r="P101" s="122"/>
      <c r="Q101" s="122"/>
      <c r="R101" s="122"/>
      <c r="S101" s="122"/>
      <c r="T101" s="122"/>
      <c r="U101" s="122"/>
      <c r="V101" s="122"/>
      <c r="W101" s="150"/>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7" spans="2:23">
      <c r="B103" s="51" t="s">
        <v>244</v>
      </c>
      <c r="C103" s="52"/>
      <c r="D103" s="52"/>
      <c r="E103" s="52"/>
      <c r="F103" s="52"/>
      <c r="G103" s="52"/>
      <c r="H103" s="52"/>
      <c r="I103" s="52"/>
      <c r="J103" s="52"/>
      <c r="K103" s="52"/>
      <c r="L103" s="52"/>
      <c r="M103" s="52"/>
      <c r="N103" s="52"/>
      <c r="O103" s="52"/>
      <c r="P103" s="52"/>
      <c r="Q103" s="52"/>
      <c r="R103" s="52"/>
      <c r="S103" s="52"/>
      <c r="T103" s="52"/>
      <c r="U103" s="52"/>
      <c r="V103" s="52"/>
      <c r="W103" s="142"/>
    </row>
    <row r="104" outlineLevel="1" spans="2:23">
      <c r="B104" s="53" t="s">
        <v>57</v>
      </c>
      <c r="C104" s="54" t="s">
        <v>58</v>
      </c>
      <c r="D104" s="74" t="s">
        <v>59</v>
      </c>
      <c r="E104" s="74" t="s">
        <v>128</v>
      </c>
      <c r="F104" s="74" t="s">
        <v>61</v>
      </c>
      <c r="G104" s="74" t="s">
        <v>62</v>
      </c>
      <c r="H104" s="70" t="s">
        <v>103</v>
      </c>
      <c r="I104" s="74" t="s">
        <v>104</v>
      </c>
      <c r="J104" s="74" t="s">
        <v>65</v>
      </c>
      <c r="K104" s="74" t="s">
        <v>66</v>
      </c>
      <c r="L104" s="74" t="s">
        <v>67</v>
      </c>
      <c r="M104" s="70" t="s">
        <v>11</v>
      </c>
      <c r="N104" s="129" t="s">
        <v>68</v>
      </c>
      <c r="O104" s="74" t="s">
        <v>69</v>
      </c>
      <c r="P104" s="121"/>
      <c r="Q104" s="143" t="s">
        <v>70</v>
      </c>
      <c r="R104" s="144"/>
      <c r="S104" s="144"/>
      <c r="T104" s="144"/>
      <c r="U104" s="144"/>
      <c r="V104" s="144"/>
      <c r="W104" s="145"/>
    </row>
    <row r="105" ht="20.4" outlineLevel="1" spans="2:23">
      <c r="B105" s="53"/>
      <c r="C105" s="57"/>
      <c r="D105" s="74"/>
      <c r="E105" s="74"/>
      <c r="F105" s="74"/>
      <c r="G105" s="74"/>
      <c r="H105" s="70"/>
      <c r="I105" s="74"/>
      <c r="J105" s="74"/>
      <c r="K105" s="74"/>
      <c r="L105" s="74"/>
      <c r="M105" s="70"/>
      <c r="N105" s="129"/>
      <c r="O105" s="74"/>
      <c r="P105" s="121"/>
      <c r="Q105" s="53" t="s">
        <v>210</v>
      </c>
      <c r="R105" s="53" t="s">
        <v>211</v>
      </c>
      <c r="S105" s="53" t="s">
        <v>212</v>
      </c>
      <c r="T105" s="53" t="s">
        <v>213</v>
      </c>
      <c r="U105" s="156"/>
      <c r="V105" s="156"/>
      <c r="W105" s="53" t="s">
        <v>214</v>
      </c>
    </row>
    <row r="106" outlineLevel="1" spans="2:23">
      <c r="B106" s="54"/>
      <c r="C106" s="60"/>
      <c r="D106" s="74"/>
      <c r="E106" s="74"/>
      <c r="F106" s="74"/>
      <c r="G106" s="74"/>
      <c r="H106" s="70"/>
      <c r="I106" s="74"/>
      <c r="J106" s="74"/>
      <c r="K106" s="74"/>
      <c r="L106" s="74"/>
      <c r="M106" s="70"/>
      <c r="N106" s="129"/>
      <c r="O106" s="74"/>
      <c r="P106" s="121"/>
      <c r="Q106" s="119">
        <v>1</v>
      </c>
      <c r="R106" s="119">
        <v>5</v>
      </c>
      <c r="S106" s="119">
        <v>5</v>
      </c>
      <c r="T106" s="119">
        <v>2</v>
      </c>
      <c r="U106" s="157"/>
      <c r="V106" s="157"/>
      <c r="W106" s="119">
        <v>2</v>
      </c>
    </row>
    <row r="107" ht="16.5" customHeight="1" outlineLevel="1" spans="2:23">
      <c r="B107" s="63"/>
      <c r="C107" s="75" t="s">
        <v>245</v>
      </c>
      <c r="D107" s="167"/>
      <c r="E107" s="168"/>
      <c r="F107" s="168"/>
      <c r="G107" s="168"/>
      <c r="H107" s="65" t="str">
        <f>IF(B107&lt;&gt;"",SUBSTITUTE(VLOOKUP(B107,LabelListLookUp,2,FALSE),", ",","&amp;CHAR(10)),"")</f>
        <v/>
      </c>
      <c r="I107" s="168" t="s">
        <v>246</v>
      </c>
      <c r="J107" s="168"/>
      <c r="K107" s="65" t="str">
        <f>WPtarget</f>
        <v>RAN5#105</v>
      </c>
      <c r="L107" s="168"/>
      <c r="M107" s="174"/>
      <c r="N107" s="169">
        <v>1</v>
      </c>
      <c r="O107" s="120" t="str">
        <f t="array" ref="O107">IF(AND(H107&lt;&gt;"",H107&lt;&gt;"-"),IF(SUMPRODUCT($Q$106:$W$106,--(Q107:W107&lt;&gt;""))&gt;0,SUMPRODUCT($Q$106:$W$106,Q107:W107)/SUMPRODUCT($Q$106:$W$106,--(Q107:W107&lt;&gt;"")),""),"")</f>
        <v/>
      </c>
      <c r="P107" s="121"/>
      <c r="Q107" s="149"/>
      <c r="R107" s="149"/>
      <c r="S107" s="149"/>
      <c r="T107" s="149"/>
      <c r="U107" s="149"/>
      <c r="V107" s="149"/>
      <c r="W107" s="149"/>
    </row>
    <row r="108" outlineLevel="1" spans="2:23">
      <c r="B108" s="66" t="s">
        <v>100</v>
      </c>
      <c r="C108" s="67"/>
      <c r="D108" s="67"/>
      <c r="E108" s="67"/>
      <c r="F108" s="67"/>
      <c r="G108" s="67"/>
      <c r="H108" s="67"/>
      <c r="I108" s="67"/>
      <c r="J108" s="67"/>
      <c r="K108" s="67"/>
      <c r="L108" s="67"/>
      <c r="M108" s="67"/>
      <c r="N108" s="67"/>
      <c r="O108" s="67"/>
      <c r="P108" s="122"/>
      <c r="Q108" s="122"/>
      <c r="R108" s="122"/>
      <c r="S108" s="122"/>
      <c r="T108" s="122"/>
      <c r="U108" s="122"/>
      <c r="V108" s="122"/>
      <c r="W108" s="150"/>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7" spans="2:24">
      <c r="B110" s="51" t="s">
        <v>247</v>
      </c>
      <c r="C110" s="52"/>
      <c r="D110" s="52"/>
      <c r="E110" s="52"/>
      <c r="F110" s="52"/>
      <c r="G110" s="52"/>
      <c r="H110" s="52"/>
      <c r="I110" s="52"/>
      <c r="J110" s="52"/>
      <c r="K110" s="52"/>
      <c r="L110" s="52"/>
      <c r="M110" s="52"/>
      <c r="N110" s="52"/>
      <c r="O110" s="52"/>
      <c r="P110" s="52"/>
      <c r="Q110" s="52"/>
      <c r="R110" s="52"/>
      <c r="S110" s="52"/>
      <c r="T110" s="52"/>
      <c r="U110" s="52"/>
      <c r="V110" s="52"/>
      <c r="W110" s="142"/>
      <c r="X110" s="24"/>
    </row>
    <row r="111" s="16" customFormat="1" outlineLevel="1" spans="2:24">
      <c r="B111" s="53" t="s">
        <v>57</v>
      </c>
      <c r="C111" s="54" t="s">
        <v>58</v>
      </c>
      <c r="D111" s="74" t="s">
        <v>59</v>
      </c>
      <c r="E111" s="74" t="s">
        <v>128</v>
      </c>
      <c r="F111" s="74" t="s">
        <v>61</v>
      </c>
      <c r="G111" s="74" t="s">
        <v>62</v>
      </c>
      <c r="H111" s="70" t="s">
        <v>103</v>
      </c>
      <c r="I111" s="74" t="s">
        <v>104</v>
      </c>
      <c r="J111" s="74" t="s">
        <v>65</v>
      </c>
      <c r="K111" s="74" t="s">
        <v>66</v>
      </c>
      <c r="L111" s="74" t="s">
        <v>67</v>
      </c>
      <c r="M111" s="70" t="s">
        <v>11</v>
      </c>
      <c r="N111" s="129" t="s">
        <v>68</v>
      </c>
      <c r="O111" s="74" t="s">
        <v>69</v>
      </c>
      <c r="P111" s="121"/>
      <c r="Q111" s="143" t="s">
        <v>70</v>
      </c>
      <c r="R111" s="144"/>
      <c r="S111" s="144"/>
      <c r="T111" s="144"/>
      <c r="U111" s="144"/>
      <c r="V111" s="144"/>
      <c r="W111" s="145"/>
      <c r="X111" s="24"/>
    </row>
    <row r="112" s="16" customFormat="1" ht="20.4" outlineLevel="1" spans="2:24">
      <c r="B112" s="53"/>
      <c r="C112" s="57"/>
      <c r="D112" s="74"/>
      <c r="E112" s="74"/>
      <c r="F112" s="74"/>
      <c r="G112" s="74"/>
      <c r="H112" s="70"/>
      <c r="I112" s="74"/>
      <c r="J112" s="74"/>
      <c r="K112" s="74"/>
      <c r="L112" s="74"/>
      <c r="M112" s="70"/>
      <c r="N112" s="129"/>
      <c r="O112" s="74"/>
      <c r="P112" s="121"/>
      <c r="Q112" s="53" t="s">
        <v>248</v>
      </c>
      <c r="R112" s="176"/>
      <c r="S112" s="176"/>
      <c r="T112" s="176"/>
      <c r="U112" s="176"/>
      <c r="V112" s="176"/>
      <c r="W112" s="176"/>
      <c r="X112" s="24"/>
    </row>
    <row r="113" s="16" customFormat="1" outlineLevel="1" spans="2:24">
      <c r="B113" s="54"/>
      <c r="C113" s="60"/>
      <c r="D113" s="74"/>
      <c r="E113" s="74"/>
      <c r="F113" s="74"/>
      <c r="G113" s="74"/>
      <c r="H113" s="70"/>
      <c r="I113" s="74"/>
      <c r="J113" s="74"/>
      <c r="K113" s="74"/>
      <c r="L113" s="74"/>
      <c r="M113" s="70"/>
      <c r="N113" s="129"/>
      <c r="O113" s="74"/>
      <c r="P113" s="121"/>
      <c r="Q113" s="119">
        <v>1</v>
      </c>
      <c r="R113" s="177"/>
      <c r="S113" s="177"/>
      <c r="T113" s="177"/>
      <c r="U113" s="177"/>
      <c r="V113" s="177"/>
      <c r="W113" s="177"/>
      <c r="X113" s="24"/>
    </row>
    <row r="114" s="16" customFormat="1" ht="13.5" customHeight="1" outlineLevel="1" spans="2:24">
      <c r="B114" s="63"/>
      <c r="C114" s="75" t="s">
        <v>249</v>
      </c>
      <c r="D114" s="168"/>
      <c r="E114" s="168"/>
      <c r="F114" s="168"/>
      <c r="G114" s="168"/>
      <c r="H114" s="65" t="str">
        <f>IF(B114&lt;&gt;"",SUBSTITUTE(VLOOKUP(B114,LabelListLookUp,2,FALSE),", ",","&amp;CHAR(10)),"")</f>
        <v/>
      </c>
      <c r="I114" s="168" t="s">
        <v>246</v>
      </c>
      <c r="J114" s="168"/>
      <c r="K114" s="65" t="str">
        <f>WPtarget</f>
        <v>RAN5#105</v>
      </c>
      <c r="L114" s="168"/>
      <c r="M114" s="174"/>
      <c r="N114" s="147">
        <v>1</v>
      </c>
      <c r="O114" s="120" t="str">
        <f t="array" ref="O114">IF(AND(H114&lt;&gt;"",H114&lt;&gt;"-"),IF(SUMPRODUCT($Q$113:$W$113,--(Q114:W114&lt;&gt;""))&gt;0,SUMPRODUCT($Q$113:$W$113,Q114:W114)/SUMPRODUCT($Q$113:$W$113,--(Q114:W114&lt;&gt;"")),""),"")</f>
        <v/>
      </c>
      <c r="P114" s="121"/>
      <c r="Q114" s="149"/>
      <c r="R114" s="149"/>
      <c r="S114" s="149"/>
      <c r="T114" s="149"/>
      <c r="U114" s="149"/>
      <c r="V114" s="149"/>
      <c r="W114" s="149"/>
      <c r="X114" s="24"/>
    </row>
    <row r="115" s="16" customFormat="1" outlineLevel="1" spans="2:24">
      <c r="B115" s="66" t="s">
        <v>100</v>
      </c>
      <c r="C115" s="67"/>
      <c r="D115" s="67"/>
      <c r="E115" s="67"/>
      <c r="F115" s="67"/>
      <c r="G115" s="67"/>
      <c r="H115" s="67"/>
      <c r="I115" s="67"/>
      <c r="J115" s="67"/>
      <c r="K115" s="67"/>
      <c r="L115" s="67"/>
      <c r="M115" s="67"/>
      <c r="N115" s="67"/>
      <c r="O115" s="67"/>
      <c r="P115" s="122"/>
      <c r="Q115" s="122"/>
      <c r="R115" s="122"/>
      <c r="S115" s="122"/>
      <c r="T115" s="122"/>
      <c r="U115" s="122"/>
      <c r="V115" s="122"/>
      <c r="W115" s="150"/>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7" spans="2:24">
      <c r="B117" s="51" t="s">
        <v>250</v>
      </c>
      <c r="C117" s="52"/>
      <c r="D117" s="52"/>
      <c r="E117" s="52"/>
      <c r="F117" s="52"/>
      <c r="G117" s="52"/>
      <c r="H117" s="52"/>
      <c r="I117" s="52"/>
      <c r="J117" s="52"/>
      <c r="K117" s="52"/>
      <c r="L117" s="52"/>
      <c r="M117" s="52"/>
      <c r="N117" s="52"/>
      <c r="O117" s="52"/>
      <c r="P117" s="52"/>
      <c r="Q117" s="52"/>
      <c r="R117" s="52"/>
      <c r="S117" s="52"/>
      <c r="T117" s="52"/>
      <c r="U117" s="52"/>
      <c r="V117" s="52"/>
      <c r="W117" s="142"/>
      <c r="X117" s="24"/>
    </row>
    <row r="118" s="16" customFormat="1" ht="17.7" outlineLevel="1" spans="2:24">
      <c r="B118" s="53" t="s">
        <v>57</v>
      </c>
      <c r="C118" s="54" t="s">
        <v>58</v>
      </c>
      <c r="D118" s="55" t="s">
        <v>59</v>
      </c>
      <c r="E118" s="55" t="s">
        <v>128</v>
      </c>
      <c r="F118" s="55" t="s">
        <v>61</v>
      </c>
      <c r="G118" s="55" t="s">
        <v>62</v>
      </c>
      <c r="H118" s="56" t="s">
        <v>103</v>
      </c>
      <c r="I118" s="55" t="s">
        <v>104</v>
      </c>
      <c r="J118" s="55" t="s">
        <v>65</v>
      </c>
      <c r="K118" s="55" t="s">
        <v>66</v>
      </c>
      <c r="L118" s="55" t="s">
        <v>67</v>
      </c>
      <c r="M118" s="110" t="s">
        <v>11</v>
      </c>
      <c r="N118" s="129" t="s">
        <v>68</v>
      </c>
      <c r="O118" s="55" t="s">
        <v>69</v>
      </c>
      <c r="P118" s="175"/>
      <c r="Q118" s="178" t="s">
        <v>70</v>
      </c>
      <c r="R118" s="179"/>
      <c r="S118" s="179"/>
      <c r="T118" s="179"/>
      <c r="U118" s="179"/>
      <c r="V118" s="179"/>
      <c r="W118" s="180"/>
      <c r="X118" s="24"/>
    </row>
    <row r="119" s="16" customFormat="1" ht="20.4" outlineLevel="1" spans="2:24">
      <c r="B119" s="53"/>
      <c r="C119" s="57"/>
      <c r="D119" s="58"/>
      <c r="E119" s="58"/>
      <c r="F119" s="58"/>
      <c r="G119" s="58"/>
      <c r="H119" s="59"/>
      <c r="I119" s="58"/>
      <c r="J119" s="58"/>
      <c r="K119" s="58"/>
      <c r="L119" s="58"/>
      <c r="M119" s="113"/>
      <c r="N119" s="129"/>
      <c r="O119" s="58"/>
      <c r="P119" s="175"/>
      <c r="Q119" s="53" t="s">
        <v>248</v>
      </c>
      <c r="R119" s="176"/>
      <c r="S119" s="176"/>
      <c r="T119" s="176"/>
      <c r="U119" s="176"/>
      <c r="V119" s="176"/>
      <c r="W119" s="176"/>
      <c r="X119" s="24"/>
    </row>
    <row r="120" s="16" customFormat="1" ht="17.7" outlineLevel="1" spans="2:24">
      <c r="B120" s="54"/>
      <c r="C120" s="57"/>
      <c r="D120" s="58"/>
      <c r="E120" s="58"/>
      <c r="F120" s="58"/>
      <c r="G120" s="58"/>
      <c r="H120" s="59"/>
      <c r="I120" s="58"/>
      <c r="J120" s="58"/>
      <c r="K120" s="58"/>
      <c r="L120" s="58"/>
      <c r="M120" s="113"/>
      <c r="N120" s="111"/>
      <c r="O120" s="58"/>
      <c r="P120" s="175"/>
      <c r="Q120" s="119">
        <v>1</v>
      </c>
      <c r="R120" s="177"/>
      <c r="S120" s="177"/>
      <c r="T120" s="177"/>
      <c r="U120" s="177"/>
      <c r="V120" s="177"/>
      <c r="W120" s="177"/>
      <c r="X120" s="24"/>
    </row>
    <row r="121" s="16" customFormat="1" ht="30.6" outlineLevel="1" spans="2:24">
      <c r="B121" s="63" t="s">
        <v>44</v>
      </c>
      <c r="C121" s="75" t="s">
        <v>251</v>
      </c>
      <c r="D121" s="79" t="s">
        <v>252</v>
      </c>
      <c r="E121" s="79" t="s">
        <v>253</v>
      </c>
      <c r="F121" s="79" t="s">
        <v>254</v>
      </c>
      <c r="G121" s="79" t="s">
        <v>255</v>
      </c>
      <c r="H121" s="79" t="str">
        <f>IF(B121&lt;&gt;"",SUBSTITUTE(VLOOKUP(B121,LabelListLookUp,2,FALSE),", ",","&amp;CHAR(10)),"")</f>
        <v/>
      </c>
      <c r="I121" s="79" t="s">
        <v>256</v>
      </c>
      <c r="J121" s="79"/>
      <c r="K121" s="79" t="str">
        <f>WPtarget</f>
        <v>RAN5#105</v>
      </c>
      <c r="L121" s="79"/>
      <c r="M121" s="126"/>
      <c r="N121" s="119">
        <v>1</v>
      </c>
      <c r="O121" s="120" t="str">
        <f t="array" ref="O121">IF(AND(H121&lt;&gt;"",H121&lt;&gt;"-"),IF(SUMPRODUCT($Q$120:$W$120,--(Q121:W121&lt;&gt;""))&gt;0,SUMPRODUCT($Q$120:$W$120,Q121:W121)/SUMPRODUCT($Q$120:$W$120,--(Q121:W121&lt;&gt;"")),""),"")</f>
        <v/>
      </c>
      <c r="P121" s="175"/>
      <c r="Q121" s="149">
        <v>0</v>
      </c>
      <c r="R121" s="149"/>
      <c r="S121" s="149"/>
      <c r="T121" s="149"/>
      <c r="U121" s="149"/>
      <c r="V121" s="149"/>
      <c r="W121" s="149"/>
      <c r="X121" s="24"/>
    </row>
    <row r="122" s="16" customFormat="1" ht="30.6" outlineLevel="1" spans="2:24">
      <c r="B122" s="63" t="s">
        <v>44</v>
      </c>
      <c r="C122" s="75" t="s">
        <v>257</v>
      </c>
      <c r="D122" s="79" t="s">
        <v>252</v>
      </c>
      <c r="E122" s="79" t="s">
        <v>253</v>
      </c>
      <c r="F122" s="79" t="s">
        <v>258</v>
      </c>
      <c r="G122" s="79" t="s">
        <v>259</v>
      </c>
      <c r="H122" s="79" t="str">
        <f>IF(B122&lt;&gt;"",SUBSTITUTE(VLOOKUP(B122,LabelListLookUp,2,FALSE),", ",","&amp;CHAR(10)),"")</f>
        <v/>
      </c>
      <c r="I122" s="79" t="s">
        <v>260</v>
      </c>
      <c r="J122" s="79"/>
      <c r="K122" s="79" t="str">
        <f>WPtarget</f>
        <v>RAN5#105</v>
      </c>
      <c r="L122" s="79"/>
      <c r="M122" s="126"/>
      <c r="N122" s="119">
        <v>1</v>
      </c>
      <c r="O122" s="120" t="str">
        <f t="array" ref="O122">IF(AND(H122&lt;&gt;"",H122&lt;&gt;"-"),IF(SUMPRODUCT($Q$120:$W$120,--(Q122:W122&lt;&gt;""))&gt;0,SUMPRODUCT($Q$120:$W$120,Q122:W122)/SUMPRODUCT($Q$120:$W$120,--(Q122:W122&lt;&gt;"")),""),"")</f>
        <v/>
      </c>
      <c r="P122" s="175"/>
      <c r="Q122" s="149">
        <v>0</v>
      </c>
      <c r="R122" s="149"/>
      <c r="S122" s="149"/>
      <c r="T122" s="149"/>
      <c r="U122" s="149"/>
      <c r="V122" s="149"/>
      <c r="W122" s="149"/>
      <c r="X122" s="24"/>
    </row>
    <row r="123" s="16" customFormat="1" ht="30.6" outlineLevel="1" spans="2:24">
      <c r="B123" s="63" t="s">
        <v>44</v>
      </c>
      <c r="C123" s="75" t="s">
        <v>261</v>
      </c>
      <c r="D123" s="79" t="s">
        <v>252</v>
      </c>
      <c r="E123" s="79" t="s">
        <v>253</v>
      </c>
      <c r="F123" s="79" t="s">
        <v>262</v>
      </c>
      <c r="G123" s="79" t="s">
        <v>263</v>
      </c>
      <c r="H123" s="79" t="str">
        <f>IF(B123&lt;&gt;"",SUBSTITUTE(VLOOKUP(B123,LabelListLookUp,2,FALSE),", ",","&amp;CHAR(10)),"")</f>
        <v/>
      </c>
      <c r="I123" s="79" t="s">
        <v>264</v>
      </c>
      <c r="J123" s="79"/>
      <c r="K123" s="79" t="str">
        <f>WPtarget</f>
        <v>RAN5#105</v>
      </c>
      <c r="L123" s="79"/>
      <c r="M123" s="126"/>
      <c r="N123" s="119">
        <v>1</v>
      </c>
      <c r="O123" s="120" t="str">
        <f t="array" ref="O123">IF(AND(H123&lt;&gt;"",H123&lt;&gt;"-"),IF(SUMPRODUCT($Q$120:$W$120,--(Q123:W123&lt;&gt;""))&gt;0,SUMPRODUCT($Q$120:$W$120,Q123:W123)/SUMPRODUCT($Q$120:$W$120,--(Q123:W123&lt;&gt;"")),""),"")</f>
        <v/>
      </c>
      <c r="P123" s="175"/>
      <c r="Q123" s="149">
        <v>0</v>
      </c>
      <c r="R123" s="149"/>
      <c r="S123" s="149"/>
      <c r="T123" s="149"/>
      <c r="U123" s="149"/>
      <c r="V123" s="149"/>
      <c r="W123" s="149"/>
      <c r="X123" s="24"/>
    </row>
    <row r="124" s="16" customFormat="1" ht="17.7" outlineLevel="1" spans="2:24">
      <c r="B124" s="66" t="s">
        <v>100</v>
      </c>
      <c r="C124" s="67"/>
      <c r="D124" s="67"/>
      <c r="E124" s="67"/>
      <c r="F124" s="67"/>
      <c r="G124" s="67"/>
      <c r="H124" s="67"/>
      <c r="I124" s="67"/>
      <c r="J124" s="67"/>
      <c r="K124" s="67"/>
      <c r="L124" s="67"/>
      <c r="M124" s="67"/>
      <c r="N124" s="67"/>
      <c r="O124" s="67"/>
      <c r="P124" s="175"/>
      <c r="Q124" s="122"/>
      <c r="R124" s="122"/>
      <c r="S124" s="122"/>
      <c r="T124" s="122"/>
      <c r="U124" s="122"/>
      <c r="V124" s="122"/>
      <c r="W124" s="150"/>
      <c r="X124" s="24"/>
    </row>
    <row r="125" s="16" customFormat="1" ht="17.7" spans="2:24">
      <c r="B125" s="28"/>
      <c r="C125" s="28"/>
      <c r="G125" s="94"/>
      <c r="H125" s="85"/>
      <c r="I125" s="94"/>
      <c r="J125" s="94"/>
      <c r="K125" s="94"/>
      <c r="L125" s="94"/>
      <c r="M125" s="85"/>
      <c r="N125" s="85"/>
      <c r="O125" s="85"/>
      <c r="P125" s="132"/>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xmlns:etc="http://www.wps.cn/officeDocument/2017/etCustomData" ref="B29:W124" etc:filterBottomFollowUsedRange="0">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526">
      <formula>AND(LEN($H31)&lt;=1,$E31&lt;&gt;"")</formula>
    </cfRule>
  </conditionalFormatting>
  <conditionalFormatting sqref="Q34:W34">
    <cfRule type="expression" dxfId="16" priority="530" stopIfTrue="1">
      <formula>OR(Q34="",LEN($H34)&lt;=1)</formula>
    </cfRule>
    <cfRule type="expression" dxfId="17" priority="531" stopIfTrue="1">
      <formula>Q34&lt;=0</formula>
    </cfRule>
    <cfRule type="expression" dxfId="18" priority="532" stopIfTrue="1">
      <formula>Q34&lt;1</formula>
    </cfRule>
    <cfRule type="expression" dxfId="19" priority="533">
      <formula>Q34&gt;=1</formula>
    </cfRule>
  </conditionalFormatting>
  <conditionalFormatting sqref="C42">
    <cfRule type="expression" dxfId="20" priority="528">
      <formula>AND(LEN($H42)&lt;=1,$E42&lt;&gt;"")</formula>
    </cfRule>
  </conditionalFormatting>
  <conditionalFormatting sqref="C45:G45">
    <cfRule type="expression" dxfId="20" priority="321">
      <formula>AND(LEN($H45)&lt;=1,$E45&lt;&gt;"")</formula>
    </cfRule>
  </conditionalFormatting>
  <conditionalFormatting sqref="C46">
    <cfRule type="expression" dxfId="20" priority="1">
      <formula>AND(LEN($H46)&lt;=1,$E46&lt;&gt;"")</formula>
    </cfRule>
  </conditionalFormatting>
  <conditionalFormatting sqref="N46:W46">
    <cfRule type="expression" dxfId="20" priority="5">
      <formula>AND(LEN($H46)&lt;=1,$E46&lt;&gt;"")</formula>
    </cfRule>
  </conditionalFormatting>
  <conditionalFormatting sqref="O46">
    <cfRule type="expression" dxfId="19" priority="14">
      <formula>O46&gt;=1</formula>
    </cfRule>
    <cfRule type="expression" dxfId="18" priority="13" stopIfTrue="1">
      <formula>O46&lt;1</formula>
    </cfRule>
    <cfRule type="expression" dxfId="17" priority="12" stopIfTrue="1">
      <formula>O46&lt;=0</formula>
    </cfRule>
    <cfRule type="expression" dxfId="16" priority="11" stopIfTrue="1">
      <formula>O46=""</formula>
    </cfRule>
  </conditionalFormatting>
  <conditionalFormatting sqref="Q46:W46">
    <cfRule type="expression" dxfId="19" priority="10">
      <formula>Q46&gt;=1</formula>
    </cfRule>
    <cfRule type="expression" dxfId="18" priority="9" stopIfTrue="1">
      <formula>Q46&lt;1</formula>
    </cfRule>
    <cfRule type="expression" dxfId="17" priority="8" stopIfTrue="1">
      <formula>Q46&lt;=0</formula>
    </cfRule>
    <cfRule type="expression" dxfId="16" priority="7" stopIfTrue="1">
      <formula>OR(Q46="",LEN($H46)&lt;=1)</formula>
    </cfRule>
  </conditionalFormatting>
  <conditionalFormatting sqref="C54">
    <cfRule type="expression" dxfId="20" priority="524">
      <formula>AND(LEN($H54)&lt;=1,$E54&lt;&gt;"")</formula>
    </cfRule>
  </conditionalFormatting>
  <conditionalFormatting sqref="C64">
    <cfRule type="expression" dxfId="20" priority="522">
      <formula>AND(LEN($H64)&lt;=1,$E64&lt;&gt;"")</formula>
    </cfRule>
  </conditionalFormatting>
  <conditionalFormatting sqref="N74:W74">
    <cfRule type="expression" dxfId="20" priority="187">
      <formula>AND(LEN($H74)&lt;=1,$E74&lt;&gt;"")</formula>
    </cfRule>
  </conditionalFormatting>
  <conditionalFormatting sqref="O74">
    <cfRule type="expression" dxfId="16" priority="183" stopIfTrue="1">
      <formula>O74=""</formula>
    </cfRule>
    <cfRule type="expression" dxfId="17" priority="184" stopIfTrue="1">
      <formula>O74&lt;=0</formula>
    </cfRule>
    <cfRule type="expression" dxfId="18" priority="185" stopIfTrue="1">
      <formula>O74&lt;1</formula>
    </cfRule>
    <cfRule type="expression" dxfId="19" priority="186">
      <formula>O74&gt;=1</formula>
    </cfRule>
  </conditionalFormatting>
  <conditionalFormatting sqref="C85:W85">
    <cfRule type="expression" dxfId="20" priority="521">
      <formula>AND(LEN($H85)&lt;=1,$E85&lt;&gt;"")</formula>
    </cfRule>
  </conditionalFormatting>
  <conditionalFormatting sqref="C96:W96">
    <cfRule type="expression" dxfId="20" priority="520">
      <formula>AND(LEN($H96)&lt;=1,$E96&lt;&gt;"")</formula>
    </cfRule>
  </conditionalFormatting>
  <conditionalFormatting sqref="C104:W104">
    <cfRule type="expression" dxfId="20" priority="518">
      <formula>AND(LEN($H104)&lt;=1,$E104&lt;&gt;"")</formula>
    </cfRule>
  </conditionalFormatting>
  <conditionalFormatting sqref="O107">
    <cfRule type="expression" dxfId="16" priority="558" stopIfTrue="1">
      <formula>O107=""</formula>
    </cfRule>
    <cfRule type="expression" dxfId="17" priority="559" stopIfTrue="1">
      <formula>O107&lt;=0</formula>
    </cfRule>
    <cfRule type="expression" dxfId="18" priority="560" stopIfTrue="1">
      <formula>O107&lt;1</formula>
    </cfRule>
    <cfRule type="expression" dxfId="19" priority="561">
      <formula>O107&gt;=1</formula>
    </cfRule>
  </conditionalFormatting>
  <conditionalFormatting sqref="C111">
    <cfRule type="expression" dxfId="20" priority="516">
      <formula>AND(LEN($H111)&lt;=1,$E111&lt;&gt;"")</formula>
    </cfRule>
  </conditionalFormatting>
  <conditionalFormatting sqref="O114">
    <cfRule type="expression" dxfId="16" priority="554" stopIfTrue="1">
      <formula>O114=""</formula>
    </cfRule>
    <cfRule type="expression" dxfId="17" priority="555" stopIfTrue="1">
      <formula>O114&lt;=0</formula>
    </cfRule>
    <cfRule type="expression" dxfId="18" priority="556" stopIfTrue="1">
      <formula>O114&lt;1</formula>
    </cfRule>
    <cfRule type="expression" dxfId="19" priority="557">
      <formula>O114&gt;=1</formula>
    </cfRule>
  </conditionalFormatting>
  <conditionalFormatting sqref="Q114:W114">
    <cfRule type="expression" dxfId="16" priority="546" stopIfTrue="1">
      <formula>OR(Q114="",LEN($H114)&lt;=1)</formula>
    </cfRule>
    <cfRule type="expression" dxfId="17" priority="547" stopIfTrue="1">
      <formula>Q114&lt;=0</formula>
    </cfRule>
    <cfRule type="expression" dxfId="18" priority="548" stopIfTrue="1">
      <formula>Q114&lt;1</formula>
    </cfRule>
    <cfRule type="expression" dxfId="19" priority="549">
      <formula>Q114&gt;=1</formula>
    </cfRule>
  </conditionalFormatting>
  <conditionalFormatting sqref="C118">
    <cfRule type="expression" dxfId="20" priority="514">
      <formula>AND(LEN($H118)&lt;=1,$E118&lt;&gt;"")</formula>
    </cfRule>
  </conditionalFormatting>
  <conditionalFormatting sqref="B31:B33">
    <cfRule type="expression" dxfId="20" priority="527">
      <formula>AND(LEN($H31)&lt;=1,$E31&lt;&gt;"")</formula>
    </cfRule>
  </conditionalFormatting>
  <conditionalFormatting sqref="B42:B45">
    <cfRule type="expression" dxfId="20" priority="322">
      <formula>AND(LEN($H42)&lt;=1,$E42&lt;&gt;"")</formula>
    </cfRule>
  </conditionalFormatting>
  <conditionalFormatting sqref="B54:B56">
    <cfRule type="expression" dxfId="20" priority="525">
      <formula>AND(LEN($H54)&lt;=1,$E54&lt;&gt;"")</formula>
    </cfRule>
  </conditionalFormatting>
  <conditionalFormatting sqref="B64:B66">
    <cfRule type="expression" dxfId="20" priority="523">
      <formula>AND(LEN($H64)&lt;=1,$E64&lt;&gt;"")</formula>
    </cfRule>
  </conditionalFormatting>
  <conditionalFormatting sqref="B104:B106">
    <cfRule type="expression" dxfId="20" priority="519">
      <formula>AND(LEN($H104)&lt;=1,$E104&lt;&gt;"")</formula>
    </cfRule>
  </conditionalFormatting>
  <conditionalFormatting sqref="B111:B113">
    <cfRule type="expression" dxfId="20" priority="517">
      <formula>AND(LEN($H111)&lt;=1,$E111&lt;&gt;"")</formula>
    </cfRule>
  </conditionalFormatting>
  <conditionalFormatting sqref="B118:B120">
    <cfRule type="expression" dxfId="20" priority="515">
      <formula>AND(LEN($H118)&lt;=1,$E118&lt;&gt;"")</formula>
    </cfRule>
  </conditionalFormatting>
  <conditionalFormatting sqref="I16:I18">
    <cfRule type="expression" dxfId="17" priority="593">
      <formula>#REF!&lt;=0</formula>
    </cfRule>
    <cfRule type="expression" dxfId="18" priority="594">
      <formula>#REF!&lt;1</formula>
    </cfRule>
    <cfRule type="expression" dxfId="19" priority="595">
      <formula>#REF!&gt;=0.9999999</formula>
    </cfRule>
  </conditionalFormatting>
  <conditionalFormatting sqref="I16:I25">
    <cfRule type="expression" dxfId="16" priority="578" stopIfTrue="1">
      <formula>I16=""</formula>
    </cfRule>
    <cfRule type="expression" dxfId="17" priority="579" stopIfTrue="1">
      <formula>I16&lt;=0</formula>
    </cfRule>
    <cfRule type="expression" dxfId="18" priority="580" stopIfTrue="1">
      <formula>I16&lt;1</formula>
    </cfRule>
    <cfRule type="expression" dxfId="19" priority="581">
      <formula>I16&gt;=1</formula>
    </cfRule>
  </conditionalFormatting>
  <conditionalFormatting sqref="I20:I25">
    <cfRule type="expression" dxfId="17" priority="582">
      <formula>#REF!&lt;=0</formula>
    </cfRule>
    <cfRule type="expression" dxfId="18" priority="583">
      <formula>#REF!&lt;1</formula>
    </cfRule>
    <cfRule type="expression" dxfId="19" priority="584">
      <formula>#REF!&gt;=0.9999999</formula>
    </cfRule>
  </conditionalFormatting>
  <conditionalFormatting sqref="O34:O38">
    <cfRule type="expression" dxfId="16" priority="242" stopIfTrue="1">
      <formula>O34=""</formula>
    </cfRule>
    <cfRule type="expression" dxfId="17" priority="243" stopIfTrue="1">
      <formula>O34&lt;=0</formula>
    </cfRule>
    <cfRule type="expression" dxfId="18" priority="244" stopIfTrue="1">
      <formula>O34&lt;1</formula>
    </cfRule>
    <cfRule type="expression" dxfId="19" priority="245">
      <formula>O34&gt;=1</formula>
    </cfRule>
  </conditionalFormatting>
  <conditionalFormatting sqref="O57:O60">
    <cfRule type="expression" dxfId="16" priority="127" stopIfTrue="1">
      <formula>O57=""</formula>
    </cfRule>
    <cfRule type="expression" dxfId="17" priority="128" stopIfTrue="1">
      <formula>O57&lt;=0</formula>
    </cfRule>
    <cfRule type="expression" dxfId="18" priority="129" stopIfTrue="1">
      <formula>O57&lt;1</formula>
    </cfRule>
    <cfRule type="expression" dxfId="19" priority="130">
      <formula>O57&gt;=1</formula>
    </cfRule>
  </conditionalFormatting>
  <conditionalFormatting sqref="O67:O68">
    <cfRule type="expression" dxfId="16" priority="63" stopIfTrue="1">
      <formula>O67=""</formula>
    </cfRule>
    <cfRule type="expression" dxfId="17" priority="64" stopIfTrue="1">
      <formula>O67&lt;=0</formula>
    </cfRule>
    <cfRule type="expression" dxfId="18" priority="65" stopIfTrue="1">
      <formula>O67&lt;1</formula>
    </cfRule>
    <cfRule type="expression" dxfId="19" priority="66">
      <formula>O67&gt;=1</formula>
    </cfRule>
  </conditionalFormatting>
  <conditionalFormatting sqref="O69:O70">
    <cfRule type="expression" dxfId="16" priority="508" stopIfTrue="1">
      <formula>O69=""</formula>
    </cfRule>
    <cfRule type="expression" dxfId="17" priority="509" stopIfTrue="1">
      <formula>O69&lt;=0</formula>
    </cfRule>
    <cfRule type="expression" dxfId="18" priority="510" stopIfTrue="1">
      <formula>O69&lt;1</formula>
    </cfRule>
    <cfRule type="expression" dxfId="19" priority="511">
      <formula>O69&gt;=1</formula>
    </cfRule>
  </conditionalFormatting>
  <conditionalFormatting sqref="O71:O75">
    <cfRule type="expression" dxfId="16" priority="192" stopIfTrue="1">
      <formula>O71=""</formula>
    </cfRule>
    <cfRule type="expression" dxfId="17" priority="193" stopIfTrue="1">
      <formula>O71&lt;=0</formula>
    </cfRule>
    <cfRule type="expression" dxfId="18" priority="194" stopIfTrue="1">
      <formula>O71&lt;1</formula>
    </cfRule>
    <cfRule type="expression" dxfId="19" priority="195">
      <formula>O71&gt;=1</formula>
    </cfRule>
  </conditionalFormatting>
  <conditionalFormatting sqref="O76:O81">
    <cfRule type="expression" dxfId="16" priority="174" stopIfTrue="1">
      <formula>O76=""</formula>
    </cfRule>
    <cfRule type="expression" dxfId="17" priority="175" stopIfTrue="1">
      <formula>O76&lt;=0</formula>
    </cfRule>
    <cfRule type="expression" dxfId="18" priority="176" stopIfTrue="1">
      <formula>O76&lt;1</formula>
    </cfRule>
    <cfRule type="expression" dxfId="19" priority="177">
      <formula>O76&gt;=1</formula>
    </cfRule>
  </conditionalFormatting>
  <conditionalFormatting sqref="O99:O100">
    <cfRule type="expression" dxfId="16" priority="155" stopIfTrue="1">
      <formula>O99=""</formula>
    </cfRule>
    <cfRule type="expression" dxfId="17" priority="156" stopIfTrue="1">
      <formula>O99&lt;=0</formula>
    </cfRule>
    <cfRule type="expression" dxfId="18" priority="157" stopIfTrue="1">
      <formula>O99&lt;1</formula>
    </cfRule>
    <cfRule type="expression" dxfId="19" priority="158">
      <formula>O99&gt;=1</formula>
    </cfRule>
  </conditionalFormatting>
  <conditionalFormatting sqref="O121:O123">
    <cfRule type="expression" dxfId="16" priority="91" stopIfTrue="1">
      <formula>O121=""</formula>
    </cfRule>
    <cfRule type="expression" dxfId="17" priority="92" stopIfTrue="1">
      <formula>O121&lt;=0</formula>
    </cfRule>
    <cfRule type="expression" dxfId="18" priority="93" stopIfTrue="1">
      <formula>O121&lt;1</formula>
    </cfRule>
    <cfRule type="expression" dxfId="19" priority="94">
      <formula>O121&gt;=1</formula>
    </cfRule>
  </conditionalFormatting>
  <conditionalFormatting sqref="D18:H25">
    <cfRule type="expression" dxfId="21" priority="484">
      <formula>$I18=""</formula>
    </cfRule>
  </conditionalFormatting>
  <conditionalFormatting sqref="B29:W30 D32:W33 R34:V34 D42:W44 B50:W53 D54:W56 D64:W66 B82:W84 B85:B87 B96:B98 B101:W103 D111:W113 D118:W120">
    <cfRule type="expression" dxfId="20" priority="529">
      <formula>AND(LEN($H29)&lt;=1,$E29&lt;&gt;"")</formula>
    </cfRule>
  </conditionalFormatting>
  <conditionalFormatting sqref="B34:W41">
    <cfRule type="expression" dxfId="20" priority="151">
      <formula>AND(LEN($H34)&lt;=1,$E34&lt;&gt;"")</formula>
    </cfRule>
  </conditionalFormatting>
  <conditionalFormatting sqref="Q35:W38">
    <cfRule type="expression" dxfId="16" priority="238" stopIfTrue="1">
      <formula>OR(Q35="",LEN($H35)&lt;=1)</formula>
    </cfRule>
    <cfRule type="expression" dxfId="17" priority="239" stopIfTrue="1">
      <formula>Q35&lt;=0</formula>
    </cfRule>
    <cfRule type="expression" dxfId="18" priority="240" stopIfTrue="1">
      <formula>Q35&lt;1</formula>
    </cfRule>
    <cfRule type="expression" dxfId="19" priority="241">
      <formula>Q35&gt;=1</formula>
    </cfRule>
  </conditionalFormatting>
  <conditionalFormatting sqref="H45:W45 H47:W49">
    <cfRule type="expression" dxfId="20" priority="150">
      <formula>AND(LEN($H45)&lt;=1,$E45&lt;&gt;"")</formula>
    </cfRule>
  </conditionalFormatting>
  <conditionalFormatting sqref="O45 O47:O49">
    <cfRule type="expression" dxfId="16" priority="230" stopIfTrue="1">
      <formula>O45=""</formula>
    </cfRule>
    <cfRule type="expression" dxfId="17" priority="231" stopIfTrue="1">
      <formula>O45&lt;=0</formula>
    </cfRule>
    <cfRule type="expression" dxfId="18" priority="232" stopIfTrue="1">
      <formula>O45&lt;1</formula>
    </cfRule>
    <cfRule type="expression" dxfId="19" priority="233">
      <formula>O45&gt;=1</formula>
    </cfRule>
  </conditionalFormatting>
  <conditionalFormatting sqref="Q45:W45 Q47:W49">
    <cfRule type="expression" dxfId="16" priority="226" stopIfTrue="1">
      <formula>OR(Q45="",LEN($H45)&lt;=1)</formula>
    </cfRule>
    <cfRule type="expression" dxfId="17" priority="227" stopIfTrue="1">
      <formula>Q45&lt;=0</formula>
    </cfRule>
    <cfRule type="expression" dxfId="18" priority="228" stopIfTrue="1">
      <formula>Q45&lt;1</formula>
    </cfRule>
    <cfRule type="expression" dxfId="19" priority="229">
      <formula>Q45&gt;=1</formula>
    </cfRule>
  </conditionalFormatting>
  <conditionalFormatting sqref="B46 D46:G46 I46">
    <cfRule type="expression" dxfId="20" priority="2">
      <formula>AND(LEN($H46)&lt;=1,$E46&lt;&gt;"")</formula>
    </cfRule>
  </conditionalFormatting>
  <conditionalFormatting sqref="H46 K46">
    <cfRule type="expression" dxfId="20" priority="4">
      <formula>AND(LEN($H46)&lt;=1,$E46&lt;&gt;"")</formula>
    </cfRule>
  </conditionalFormatting>
  <conditionalFormatting sqref="J46 L46:M46">
    <cfRule type="expression" dxfId="20" priority="3">
      <formula>AND(LEN($H46)&lt;=1,$E46&lt;&gt;"")</formula>
    </cfRule>
  </conditionalFormatting>
  <conditionalFormatting sqref="B47:G49">
    <cfRule type="expression" dxfId="20" priority="224">
      <formula>AND(LEN($H47)&lt;=1,$E47&lt;&gt;"")</formula>
    </cfRule>
  </conditionalFormatting>
  <conditionalFormatting sqref="B57:W63">
    <cfRule type="expression" dxfId="20" priority="69">
      <formula>AND(LEN($H57)&lt;=1,$E57&lt;&gt;"")</formula>
    </cfRule>
  </conditionalFormatting>
  <conditionalFormatting sqref="Q57:W60">
    <cfRule type="expression" dxfId="16" priority="122" stopIfTrue="1">
      <formula>OR(Q57="",LEN($H57)&lt;=1)</formula>
    </cfRule>
    <cfRule type="expression" dxfId="17" priority="123" stopIfTrue="1">
      <formula>Q57&lt;=0</formula>
    </cfRule>
    <cfRule type="expression" dxfId="18" priority="124" stopIfTrue="1">
      <formula>Q57&lt;1</formula>
    </cfRule>
    <cfRule type="expression" dxfId="19" priority="125">
      <formula>Q57&gt;=1</formula>
    </cfRule>
  </conditionalFormatting>
  <conditionalFormatting sqref="B67:W68">
    <cfRule type="expression" dxfId="20" priority="53">
      <formula>AND(LEN($H67)&lt;=1,$E67&lt;&gt;"")</formula>
    </cfRule>
  </conditionalFormatting>
  <conditionalFormatting sqref="Q67:W68">
    <cfRule type="expression" dxfId="16" priority="59" stopIfTrue="1">
      <formula>OR(Q67="",LEN($H67)&lt;=1)</formula>
    </cfRule>
    <cfRule type="expression" dxfId="17" priority="60" stopIfTrue="1">
      <formula>Q67&lt;=0</formula>
    </cfRule>
    <cfRule type="expression" dxfId="18" priority="61" stopIfTrue="1">
      <formula>Q67&lt;1</formula>
    </cfRule>
    <cfRule type="expression" dxfId="19" priority="62">
      <formula>Q67&gt;=1</formula>
    </cfRule>
  </conditionalFormatting>
  <conditionalFormatting sqref="B69:H81">
    <cfRule type="expression" dxfId="20" priority="68">
      <formula>AND(LEN($H69)&lt;=1,$E69&lt;&gt;"")</formula>
    </cfRule>
  </conditionalFormatting>
  <conditionalFormatting sqref="I69:M74">
    <cfRule type="expression" dxfId="20" priority="179">
      <formula>AND(LEN($H69)&lt;=1,$E69&lt;&gt;"")</formula>
    </cfRule>
  </conditionalFormatting>
  <conditionalFormatting sqref="N69:W73">
    <cfRule type="expression" dxfId="20" priority="205">
      <formula>AND(LEN($H69)&lt;=1,$E69&lt;&gt;"")</formula>
    </cfRule>
  </conditionalFormatting>
  <conditionalFormatting sqref="Q69:W73">
    <cfRule type="expression" dxfId="16" priority="206" stopIfTrue="1">
      <formula>OR(Q69="",LEN($H69)&lt;=1)</formula>
    </cfRule>
    <cfRule type="expression" dxfId="17" priority="207" stopIfTrue="1">
      <formula>Q69&lt;=0</formula>
    </cfRule>
    <cfRule type="expression" dxfId="18" priority="208" stopIfTrue="1">
      <formula>Q69&lt;1</formula>
    </cfRule>
    <cfRule type="expression" dxfId="19" priority="209">
      <formula>Q69&gt;=1</formula>
    </cfRule>
  </conditionalFormatting>
  <conditionalFormatting sqref="O73 O88:O92">
    <cfRule type="expression" dxfId="16" priority="596" stopIfTrue="1">
      <formula>O73=""</formula>
    </cfRule>
    <cfRule type="expression" dxfId="17" priority="597" stopIfTrue="1">
      <formula>O73&lt;=0</formula>
    </cfRule>
    <cfRule type="expression" dxfId="18" priority="598" stopIfTrue="1">
      <formula>O73&lt;1</formula>
    </cfRule>
    <cfRule type="expression" dxfId="19" priority="599">
      <formula>O73&gt;=1</formula>
    </cfRule>
  </conditionalFormatting>
  <conditionalFormatting sqref="Q74:W75">
    <cfRule type="expression" dxfId="16" priority="188" stopIfTrue="1">
      <formula>OR(Q74="",LEN($H74)&lt;=1)</formula>
    </cfRule>
    <cfRule type="expression" dxfId="17" priority="189" stopIfTrue="1">
      <formula>Q74&lt;=0</formula>
    </cfRule>
    <cfRule type="expression" dxfId="18" priority="190" stopIfTrue="1">
      <formula>Q74&lt;1</formula>
    </cfRule>
    <cfRule type="expression" dxfId="19" priority="191">
      <formula>Q74&gt;=1</formula>
    </cfRule>
  </conditionalFormatting>
  <conditionalFormatting sqref="I75:W81">
    <cfRule type="expression" dxfId="20" priority="165">
      <formula>AND(LEN($H75)&lt;=1,$E75&lt;&gt;"")</formula>
    </cfRule>
  </conditionalFormatting>
  <conditionalFormatting sqref="Q76:W81">
    <cfRule type="expression" dxfId="16" priority="170" stopIfTrue="1">
      <formula>OR(Q76="",LEN($H76)&lt;=1)</formula>
    </cfRule>
    <cfRule type="expression" dxfId="17" priority="171" stopIfTrue="1">
      <formula>Q76&lt;=0</formula>
    </cfRule>
    <cfRule type="expression" dxfId="18" priority="172" stopIfTrue="1">
      <formula>Q76&lt;1</formula>
    </cfRule>
    <cfRule type="expression" dxfId="19" priority="173">
      <formula>Q76&gt;=1</formula>
    </cfRule>
  </conditionalFormatting>
  <conditionalFormatting sqref="D86:W87">
    <cfRule type="expression" dxfId="20" priority="294">
      <formula>AND(LEN($H86)&lt;=1,$E86&lt;&gt;"")</formula>
    </cfRule>
  </conditionalFormatting>
  <conditionalFormatting sqref="B88:W95">
    <cfRule type="expression" dxfId="20" priority="147">
      <formula>AND(LEN($H88)&lt;=1,$E88&lt;&gt;"")</formula>
    </cfRule>
  </conditionalFormatting>
  <conditionalFormatting sqref="Q88:W92 Q107:W107">
    <cfRule type="expression" dxfId="16" priority="585" stopIfTrue="1">
      <formula>OR(Q88="",LEN($H88)&lt;=1)</formula>
    </cfRule>
    <cfRule type="expression" dxfId="17" priority="586" stopIfTrue="1">
      <formula>Q88&lt;=0</formula>
    </cfRule>
    <cfRule type="expression" dxfId="18" priority="587" stopIfTrue="1">
      <formula>Q88&lt;1</formula>
    </cfRule>
    <cfRule type="expression" dxfId="19" priority="588">
      <formula>Q88&gt;=1</formula>
    </cfRule>
  </conditionalFormatting>
  <conditionalFormatting sqref="D97:W98">
    <cfRule type="expression" dxfId="20" priority="293">
      <formula>AND(LEN($H97)&lt;=1,$E97&lt;&gt;"")</formula>
    </cfRule>
  </conditionalFormatting>
  <conditionalFormatting sqref="B99:M100">
    <cfRule type="expression" dxfId="20" priority="67">
      <formula>AND(LEN($H99)&lt;=1,$E99&lt;&gt;"")</formula>
    </cfRule>
  </conditionalFormatting>
  <conditionalFormatting sqref="N99:W100">
    <cfRule type="expression" dxfId="20" priority="159">
      <formula>AND(LEN($H99)&lt;=1,$E99&lt;&gt;"")</formula>
    </cfRule>
  </conditionalFormatting>
  <conditionalFormatting sqref="Q99:W100">
    <cfRule type="expression" dxfId="16" priority="160" stopIfTrue="1">
      <formula>OR(Q99="",LEN($H99)&lt;=1)</formula>
    </cfRule>
    <cfRule type="expression" dxfId="17" priority="161" stopIfTrue="1">
      <formula>Q99&lt;=0</formula>
    </cfRule>
    <cfRule type="expression" dxfId="18" priority="162" stopIfTrue="1">
      <formula>Q99&lt;1</formula>
    </cfRule>
    <cfRule type="expression" dxfId="19" priority="163">
      <formula>Q99&gt;=1</formula>
    </cfRule>
  </conditionalFormatting>
  <conditionalFormatting sqref="D105:W106">
    <cfRule type="expression" dxfId="20" priority="291">
      <formula>AND(LEN($H105)&lt;=1,$E105&lt;&gt;"")</formula>
    </cfRule>
  </conditionalFormatting>
  <conditionalFormatting sqref="B107:W110">
    <cfRule type="expression" dxfId="20" priority="145">
      <formula>AND(LEN($H107)&lt;=1,$E107&lt;&gt;"")</formula>
    </cfRule>
  </conditionalFormatting>
  <conditionalFormatting sqref="B114:W117">
    <cfRule type="expression" dxfId="20" priority="144">
      <formula>AND(LEN($H114)&lt;=1,$E114&lt;&gt;"")</formula>
    </cfRule>
  </conditionalFormatting>
  <conditionalFormatting sqref="B121:W144">
    <cfRule type="expression" dxfId="20" priority="82">
      <formula>AND(LEN($H121)&lt;=1,$E121&lt;&gt;"")</formula>
    </cfRule>
  </conditionalFormatting>
  <conditionalFormatting sqref="Q121:W123">
    <cfRule type="expression" dxfId="16" priority="87" stopIfTrue="1">
      <formula>OR(Q121="",LEN($H121)&lt;=1)</formula>
    </cfRule>
    <cfRule type="expression" dxfId="17" priority="88" stopIfTrue="1">
      <formula>Q121&lt;=0</formula>
    </cfRule>
    <cfRule type="expression" dxfId="18" priority="89" stopIfTrue="1">
      <formula>Q121&lt;1</formula>
    </cfRule>
    <cfRule type="expression" dxfId="19" priority="90">
      <formula>Q121&gt;=1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67:K81 K88:K92 K99:K100 K121:K123"/>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7:W107 Q114:W114 Q121:W123 Q34:W38 Q45:W49 Q57:W60 Q67:W81 Q88:W92 Q99:W10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tabSelected="1" workbookViewId="0">
      <selection activeCell="A3" sqref="A3:C3"/>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265</v>
      </c>
      <c r="B1" s="5"/>
      <c r="C1" s="6"/>
    </row>
    <row r="2" spans="1:3">
      <c r="A2" s="7" t="s">
        <v>266</v>
      </c>
      <c r="B2" s="7" t="s">
        <v>267</v>
      </c>
      <c r="C2" s="7" t="s">
        <v>268</v>
      </c>
    </row>
    <row r="3" customFormat="1" spans="1:3">
      <c r="A3" s="8" t="s">
        <v>269</v>
      </c>
      <c r="B3" s="9" t="s">
        <v>270</v>
      </c>
      <c r="C3" s="10" t="s">
        <v>271</v>
      </c>
    </row>
    <row r="4" customFormat="1" spans="1:3">
      <c r="A4" s="8" t="s">
        <v>272</v>
      </c>
      <c r="B4" s="9" t="s">
        <v>273</v>
      </c>
      <c r="C4" s="10" t="s">
        <v>274</v>
      </c>
    </row>
    <row r="5" customFormat="1" spans="1:3">
      <c r="A5" s="8" t="s">
        <v>275</v>
      </c>
      <c r="B5" s="9" t="s">
        <v>276</v>
      </c>
      <c r="C5" s="10" t="s">
        <v>277</v>
      </c>
    </row>
    <row r="6" customFormat="1" spans="1:3">
      <c r="A6" s="8" t="s">
        <v>278</v>
      </c>
      <c r="B6" s="9" t="s">
        <v>279</v>
      </c>
      <c r="C6" s="10" t="s">
        <v>280</v>
      </c>
    </row>
    <row r="7" customFormat="1" spans="1:3">
      <c r="A7" s="8" t="s">
        <v>281</v>
      </c>
      <c r="B7" s="9" t="s">
        <v>9</v>
      </c>
      <c r="C7" s="10" t="s">
        <v>282</v>
      </c>
    </row>
    <row r="8" customFormat="1" spans="1:3">
      <c r="A8" s="8" t="s">
        <v>283</v>
      </c>
      <c r="B8" s="9" t="s">
        <v>284</v>
      </c>
      <c r="C8" s="10" t="s">
        <v>285</v>
      </c>
    </row>
    <row r="9" customFormat="1" spans="1:3">
      <c r="A9" s="8" t="s">
        <v>286</v>
      </c>
      <c r="B9" s="9" t="s">
        <v>287</v>
      </c>
      <c r="C9" s="10" t="s">
        <v>288</v>
      </c>
    </row>
    <row r="10" customFormat="1" spans="1:3">
      <c r="A10" s="8" t="s">
        <v>289</v>
      </c>
      <c r="B10" s="9" t="s">
        <v>290</v>
      </c>
      <c r="C10" s="10" t="s">
        <v>291</v>
      </c>
    </row>
    <row r="11" customFormat="1" spans="1:3">
      <c r="A11" s="8" t="s">
        <v>292</v>
      </c>
      <c r="B11" s="9" t="s">
        <v>293</v>
      </c>
      <c r="C11" s="10" t="s">
        <v>294</v>
      </c>
    </row>
    <row r="12" customFormat="1" spans="1:3">
      <c r="A12" s="10" t="s">
        <v>295</v>
      </c>
      <c r="B12" s="11" t="s">
        <v>296</v>
      </c>
      <c r="C12" s="10" t="s">
        <v>297</v>
      </c>
    </row>
    <row r="13" s="1" customFormat="1" spans="1:3">
      <c r="A13" s="8" t="s">
        <v>298</v>
      </c>
      <c r="B13" s="9" t="s">
        <v>299</v>
      </c>
      <c r="C13" s="8" t="s">
        <v>300</v>
      </c>
    </row>
    <row r="14" s="1" customFormat="1" spans="1:3">
      <c r="A14" s="12" t="s">
        <v>301</v>
      </c>
      <c r="B14" s="13" t="s">
        <v>302</v>
      </c>
      <c r="C14" s="12" t="s">
        <v>303</v>
      </c>
    </row>
    <row r="15" s="1" customFormat="1" spans="1:3">
      <c r="A15" s="12" t="s">
        <v>304</v>
      </c>
      <c r="B15" s="13" t="s">
        <v>305</v>
      </c>
      <c r="C15" s="12" t="s">
        <v>306</v>
      </c>
    </row>
    <row r="16" ht="42.3" spans="1:3">
      <c r="A16" s="2" t="s">
        <v>307</v>
      </c>
      <c r="B16" s="14" t="s">
        <v>308</v>
      </c>
      <c r="C16" s="15" t="s">
        <v>309</v>
      </c>
    </row>
    <row r="17" ht="197.4" spans="1:3">
      <c r="A17" s="2" t="s">
        <v>310</v>
      </c>
      <c r="B17" s="14" t="s">
        <v>311</v>
      </c>
      <c r="C17" s="15" t="s">
        <v>312</v>
      </c>
    </row>
    <row r="18" spans="1:3">
      <c r="A18" s="2" t="s">
        <v>313</v>
      </c>
      <c r="B18" s="14" t="s">
        <v>314</v>
      </c>
      <c r="C18" s="2" t="s">
        <v>315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2025-11-26T02:32:36Z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FF26E250C7604DABBC41F3ADBDDC0E7B</vt:lpwstr>
  </property>
</Properties>
</file>